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VL.0042\"/>
    </mc:Choice>
  </mc:AlternateContent>
  <bookViews>
    <workbookView xWindow="0" yWindow="0" windowWidth="20490" windowHeight="672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закупке'!$A$1:$AW$29</definedName>
  </definedNames>
  <calcPr calcId="162913"/>
</workbook>
</file>

<file path=xl/calcChain.xml><?xml version="1.0" encoding="utf-8"?>
<calcChain xmlns="http://schemas.openxmlformats.org/spreadsheetml/2006/main">
  <c r="A15" i="19" l="1"/>
  <c r="B26" i="22" l="1"/>
  <c r="A8" i="15" l="1"/>
  <c r="A9" i="5" s="1"/>
  <c r="A9" i="22" s="1"/>
  <c r="A9" i="19"/>
  <c r="A9" i="10"/>
  <c r="A8" i="17"/>
  <c r="A9" i="6"/>
  <c r="A10" i="13"/>
  <c r="A8" i="12"/>
  <c r="A9" i="16" s="1"/>
  <c r="A15" i="5" l="1"/>
  <c r="A15" i="22" s="1"/>
  <c r="A14" i="15"/>
  <c r="A15" i="16"/>
  <c r="A15" i="10"/>
  <c r="A14" i="17"/>
  <c r="A15" i="6"/>
  <c r="E15" i="14"/>
  <c r="A16" i="13"/>
  <c r="A14" i="12"/>
  <c r="A12" i="22"/>
  <c r="A12" i="5"/>
  <c r="A11" i="15"/>
  <c r="A12" i="16"/>
  <c r="A12" i="10"/>
  <c r="A12" i="19" s="1"/>
  <c r="A11" i="17"/>
  <c r="A12" i="6"/>
  <c r="E12" i="14"/>
  <c r="A13" i="13"/>
  <c r="A11" i="12"/>
  <c r="A5" i="22"/>
  <c r="A5" i="5"/>
  <c r="A4" i="15"/>
  <c r="A5" i="16"/>
  <c r="A5" i="10"/>
  <c r="A4" i="17"/>
  <c r="A5" i="6"/>
  <c r="O5" i="14"/>
  <c r="A6" i="13"/>
  <c r="A4" i="12"/>
  <c r="W25" i="14" l="1"/>
  <c r="R25" i="14"/>
  <c r="N25" i="14"/>
  <c r="C25" i="14" l="1"/>
  <c r="E25" i="14" s="1"/>
  <c r="D2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<sst xmlns="http://schemas.openxmlformats.org/spreadsheetml/2006/main" count="1159" uniqueCount="588">
  <si>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</si>
  <si>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</si>
  <si>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</si>
  <si>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</si>
  <si>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</si>
  <si>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</si>
  <si>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</si>
  <si>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</si>
  <si>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</si>
  <si>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</si>
  <si>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</si>
  <si>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</si>
  <si>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</si>
  <si>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</si>
  <si>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</si>
  <si>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</si>
  <si>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</si>
  <si>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</si>
  <si>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</si>
  <si>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</si>
  <si>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</si>
  <si>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</si>
  <si>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</si>
  <si>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</si>
  <si>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</si>
  <si>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</si>
  <si>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</si>
  <si>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</si>
  <si>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</si>
  <si>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</si>
  <si>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</si>
  <si>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</si>
  <si>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</si>
  <si>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</si>
  <si>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</si>
  <si>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</si>
  <si>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</si>
  <si>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</si>
  <si>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</si>
  <si>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</si>
  <si>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</si>
  <si>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</si>
  <si>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</si>
  <si>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</si>
  <si>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</si>
  <si>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</si>
  <si>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</si>
  <si>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</si>
  <si>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</si>
  <si>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</si>
  <si>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</si>
  <si>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</si>
  <si>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</si>
  <si>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</si>
  <si>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</si>
  <si>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</si>
  <si>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</si>
  <si>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</si>
  <si>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</si>
  <si>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</si>
  <si>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</si>
  <si>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</si>
  <si>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</si>
  <si>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</si>
  <si>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</si>
  <si>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</si>
  <si>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</si>
  <si>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</si>
  <si>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</si>
  <si>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</si>
  <si>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</si>
  <si>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</si>
  <si>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</si>
  <si>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</si>
  <si>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</si>
  <si>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</si>
  <si>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</si>
  <si>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</si>
  <si>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</si>
  <si>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</si>
  <si>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</si>
  <si>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</si>
  <si>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</si>
  <si>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</si>
  <si>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</si>
  <si>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</si>
  <si>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</si>
  <si>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</si>
  <si>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</si>
  <si>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</si>
  <si>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</si>
  <si>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</si>
  <si>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</si>
  <si>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</si>
  <si>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</si>
  <si>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</si>
  <si>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</si>
  <si>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</si>
  <si>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</si>
  <si>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</si>
  <si>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</si>
  <si>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</si>
  <si>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</si>
  <si>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</si>
  <si>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</si>
  <si>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</si>
  <si>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</si>
  <si>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</si>
  <si>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</si>
  <si>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</si>
  <si>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</si>
  <si>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</si>
  <si>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</si>
  <si>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</si>
  <si>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</si>
  <si>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</si>
  <si>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</si>
  <si>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</si>
  <si>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</si>
  <si>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</si>
  <si>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</si>
  <si>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</si>
  <si>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</si>
  <si>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</si>
  <si>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</si>
  <si>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</si>
  <si>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</si>
  <si>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</si>
  <si>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</si>
  <si>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</si>
  <si>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</si>
  <si>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</si>
  <si>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</si>
  <si>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</si>
  <si>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</si>
  <si>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</si>
  <si>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</si>
  <si>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</si>
  <si>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</si>
  <si>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</si>
  <si>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</si>
  <si>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</si>
  <si>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</si>
  <si>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</si>
  <si>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</si>
  <si>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</si>
  <si>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</si>
  <si>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</si>
  <si>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</si>
  <si>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</si>
  <si>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</si>
  <si>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</si>
  <si>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</si>
  <si>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</si>
  <si>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</si>
  <si>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</si>
  <si>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</si>
  <si>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</si>
  <si>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</si>
  <si>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</si>
  <si>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</si>
  <si>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</si>
  <si>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</si>
  <si>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</si>
  <si>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</si>
  <si>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</si>
  <si>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</si>
  <si>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</si>
  <si>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</si>
  <si>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</si>
  <si>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</si>
  <si>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</si>
  <si>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</si>
  <si>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</si>
  <si>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</si>
  <si>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</si>
  <si>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</si>
  <si>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</si>
  <si>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</si>
  <si>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</si>
  <si>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</si>
  <si>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</si>
  <si>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</si>
  <si>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</si>
  <si>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</si>
  <si>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</si>
  <si>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</si>
  <si>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</si>
  <si>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</si>
  <si>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</si>
  <si>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</si>
  <si>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</si>
  <si>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</si>
  <si>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</si>
  <si>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</si>
  <si>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</si>
  <si>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</si>
  <si>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</si>
  <si>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</si>
  <si>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</si>
  <si>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</si>
  <si>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</si>
  <si>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</si>
  <si>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</si>
  <si>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</si>
  <si>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</si>
  <si>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</si>
  <si>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</si>
  <si>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</si>
  <si>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</si>
  <si>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</si>
  <si>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</si>
  <si>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</si>
  <si>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</si>
  <si>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</si>
  <si>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</si>
  <si>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</si>
  <si>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</si>
  <si>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</si>
  <si>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</si>
  <si>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</si>
  <si>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</si>
  <si>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</si>
  <si>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</si>
  <si>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</si>
  <si>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</si>
  <si>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</si>
  <si>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</si>
  <si>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</si>
  <si>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</si>
  <si>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</si>
  <si>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</si>
  <si>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</si>
  <si>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</si>
  <si>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</si>
  <si>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</si>
  <si>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</si>
  <si>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</si>
  <si>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</si>
  <si>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</si>
  <si>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</si>
  <si>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</si>
  <si>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</si>
  <si>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</si>
  <si>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</si>
  <si>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</si>
  <si>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</si>
  <si>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</si>
  <si>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</si>
  <si>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</si>
  <si>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</si>
  <si>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</si>
  <si>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</si>
  <si>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</si>
  <si>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</si>
  <si>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</si>
  <si>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</si>
  <si>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</si>
  <si>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</si>
  <si>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</si>
  <si>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</si>
  <si>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</si>
  <si>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</si>
  <si>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</si>
  <si>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</si>
  <si>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</si>
  <si>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</si>
  <si>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</si>
  <si>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</si>
  <si>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</si>
  <si>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</si>
  <si>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</si>
  <si>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</si>
  <si>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</si>
  <si>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</si>
  <si>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</si>
  <si>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</si>
  <si>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</si>
  <si>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</si>
  <si>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</si>
  <si>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</si>
  <si>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</si>
  <si>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</si>
  <si>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</si>
  <si>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</si>
  <si>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</si>
  <si>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</si>
  <si>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</si>
  <si>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</si>
  <si>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</si>
  <si>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</si>
  <si>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</si>
  <si>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</si>
  <si>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</si>
  <si>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</si>
  <si>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</si>
  <si>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</si>
  <si>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</si>
  <si>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</si>
  <si>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</si>
  <si>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</si>
  <si>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</si>
  <si>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</si>
  <si>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</si>
  <si>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</si>
  <si>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</si>
  <si>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</si>
  <si>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</si>
  <si>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</si>
  <si>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</si>
  <si>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</si>
  <si>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</si>
  <si>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</si>
  <si>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</si>
  <si>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</si>
  <si>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</si>
  <si>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</si>
  <si>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</si>
  <si>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</si>
  <si>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</si>
  <si>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</si>
  <si>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</si>
  <si>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</si>
  <si>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</si>
  <si>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</si>
  <si>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</si>
  <si>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</si>
  <si>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</si>
  <si>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</si>
  <si>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</si>
  <si>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</si>
  <si>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</si>
  <si>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</si>
  <si>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</si>
  <si>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</si>
  <si>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</si>
  <si>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</si>
  <si>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</si>
  <si>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</si>
  <si>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</si>
  <si>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</si>
  <si>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</si>
  <si>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</si>
  <si>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</si>
  <si>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</si>
  <si>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</si>
  <si>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</si>
  <si>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</si>
  <si>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</si>
  <si>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</si>
  <si>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</si>
  <si>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</si>
  <si>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</si>
  <si>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</si>
  <si>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</si>
  <si>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</si>
  <si>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</si>
  <si>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</si>
  <si>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</si>
  <si>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</si>
  <si>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</si>
  <si>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</si>
  <si>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</si>
  <si>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</si>
  <si>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</si>
  <si>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</si>
  <si>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</si>
  <si>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</si>
  <si>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</si>
  <si>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</si>
  <si>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</si>
  <si>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</si>
  <si>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</si>
  <si>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</si>
  <si>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</si>
  <si>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</si>
  <si>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</si>
  <si>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</si>
  <si>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</si>
  <si>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</si>
  <si>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</si>
  <si>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</si>
  <si>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</si>
  <si>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</si>
  <si>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</si>
  <si>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</si>
  <si>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</si>
  <si>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</si>
  <si>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</si>
  <si>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</si>
  <si>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</si>
  <si>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</si>
  <si>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</si>
  <si>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</si>
  <si>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</si>
  <si>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</si>
  <si>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</si>
  <si>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</si>
  <si>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</si>
  <si>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</si>
  <si>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</si>
  <si>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</si>
  <si>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</si>
  <si>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</si>
  <si>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</si>
  <si>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</si>
  <si>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</si>
  <si>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</si>
  <si>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</si>
  <si>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</si>
  <si>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</si>
  <si>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</si>
  <si>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</si>
  <si>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</si>
  <si>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</si>
  <si>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</si>
  <si>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</si>
  <si>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</si>
  <si>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</si>
  <si>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</si>
  <si>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</si>
  <si>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</si>
  <si>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</si>
  <si>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</si>
  <si>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</si>
  <si>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</si>
  <si>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</si>
  <si>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</si>
  <si>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</si>
  <si>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</si>
  <si>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</si>
  <si>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</si>
  <si>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</si>
  <si>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</si>
  <si>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</si>
  <si>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</si>
  <si>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</si>
  <si>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</si>
  <si>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</si>
  <si>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</si>
  <si>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</si>
  <si>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</si>
  <si>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</si>
  <si>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</si>
  <si>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</si>
  <si>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</si>
  <si>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</si>
  <si>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</si>
  <si>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</si>
  <si>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</si>
  <si>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</si>
  <si>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</si>
  <si>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</si>
  <si>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</si>
  <si>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</si>
  <si>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</si>
  <si>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</si>
  <si>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к приказу филиала АО «Тюменьэнерго»</t>
  </si>
  <si>
    <t>Сургутские электрические сети</t>
  </si>
  <si>
    <t>от ____________ № ________</t>
  </si>
  <si>
    <t>Приложение 5</t>
  </si>
  <si>
    <t>Целевая программа по оснащению линейными ОПН наиболее подверженных грозовым отключенияч ВЛ 110кВ</t>
  </si>
  <si>
    <t>ВЛ 110 кВ Полоцкая -Пимская  2</t>
  </si>
  <si>
    <t>АС 120/19, АС 150/24</t>
  </si>
  <si>
    <t>2017</t>
  </si>
  <si>
    <t>П 110-4</t>
  </si>
  <si>
    <t>ВЛ 110 кВ Полоцкая -Пимская , протяженность - 109,82 км, провод - АС 150/24, АС 120/19</t>
  </si>
  <si>
    <t>2013</t>
  </si>
  <si>
    <t>1976</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</si>
  <si>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</si>
  <si>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</si>
  <si>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</si>
  <si>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</si>
  <si>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</si>
  <si>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</si>
  <si>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</si>
  <si>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</si>
  <si>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</si>
  <si>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</si>
  <si>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</si>
  <si>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</si>
  <si>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</si>
  <si>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</si>
  <si>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</si>
  <si>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</si>
  <si>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</si>
  <si>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</si>
  <si>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</si>
  <si>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</si>
  <si>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</si>
  <si>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</si>
  <si>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</si>
  <si>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</si>
  <si>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</si>
  <si>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</si>
  <si>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</si>
  <si>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</si>
  <si>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ХМАО-Югра</t>
  </si>
  <si>
    <t>Сургутский район</t>
  </si>
  <si>
    <t>не относится</t>
  </si>
  <si>
    <t>Установка ОПН 483 шт.</t>
  </si>
  <si>
    <t>не предусмотрены</t>
  </si>
  <si>
    <t>нд</t>
  </si>
  <si>
    <t>не подошел срок реализации</t>
  </si>
  <si>
    <t>АО "Россети Тюмень"</t>
  </si>
  <si>
    <t>K_TP1100.VL.0042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</si>
  <si>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</si>
  <si>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</si>
  <si>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</si>
  <si>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</si>
  <si>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</si>
  <si>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</si>
  <si>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</si>
  <si>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</si>
  <si>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</si>
  <si>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</si>
  <si>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</si>
  <si>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</si>
  <si>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</si>
  <si>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</si>
  <si>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</si>
  <si>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</si>
  <si>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</si>
  <si>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</si>
  <si>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</si>
  <si>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</si>
  <si>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</si>
  <si>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</si>
  <si>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</si>
  <si>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</si>
  <si>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</si>
  <si>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</si>
  <si>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</si>
  <si>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</si>
  <si>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</si>
  <si>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</si>
  <si>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</si>
  <si>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</si>
  <si>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</si>
  <si>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</si>
  <si>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</si>
  <si>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</si>
  <si>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</si>
  <si>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</si>
  <si>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</si>
  <si>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ВЛ 110 кВ Полоцкая-Пимская 2 (установка ОПН 483 шт.)</t>
  </si>
  <si>
    <t>ЛЭП, км</t>
  </si>
  <si>
    <t>Реконструкция ВЛ 110 кВ Полоцкая - Пимская (установка ОПН 483 шт.)</t>
  </si>
  <si>
    <t>483 шт.</t>
  </si>
  <si>
    <t>31.01..2022</t>
  </si>
  <si>
    <t>28.02..2022</t>
  </si>
  <si>
    <t>+</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</si>
  <si>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</si>
  <si>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</si>
  <si>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</si>
  <si>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Полоцкая-Пимская 2 разрешается до 11.08.2022г.</t>
  </si>
  <si>
    <r>
      <t xml:space="preserve">Год раскрытия информации: </t>
    </r>
    <r>
      <rPr>
        <b/>
        <u/>
        <sz val="12"/>
        <rFont val="Times New Roman"/>
        <family val="1"/>
        <charset val="204"/>
      </rPr>
      <t>2022 г</t>
    </r>
    <r>
      <rPr>
        <b/>
        <sz val="12"/>
        <rFont val="Times New Roman"/>
        <family val="1"/>
        <charset val="204"/>
      </rPr>
      <t>од</t>
    </r>
  </si>
  <si>
    <t>Год раскрытия информации: 2022 год</t>
  </si>
  <si>
    <t xml:space="preserve">План 2022 года </t>
  </si>
  <si>
    <t>С</t>
  </si>
  <si>
    <t xml:space="preserve"> по состоянию на 01.01.2022 года </t>
  </si>
  <si>
    <t xml:space="preserve">по состоянию на 01.01.2022 года </t>
  </si>
  <si>
    <t>Реализация инвестиционного проекта возможна в срок</t>
  </si>
  <si>
    <t>2021.0052</t>
  </si>
  <si>
    <t>Реконструкция и техперевооружение электросетевых объектов</t>
  </si>
  <si>
    <t>12.2022</t>
  </si>
  <si>
    <t>ПИР</t>
  </si>
  <si>
    <t>Выполнение проектных работ по инвестиционному проекту "Реконструкция ВЛ 110 кВ Полоцкая-Пимская 2(установка ОПН 483 шт.)" для нужд филиала АО "Россети Тюмень" Сургутские электрические сети</t>
  </si>
  <si>
    <t>Предварительный расчет стоимости работ</t>
  </si>
  <si>
    <t>ОЗП</t>
  </si>
  <si>
    <t>ОЗП ЕП</t>
  </si>
  <si>
    <t>ОАО "ИДЦ"</t>
  </si>
  <si>
    <t>32109924640</t>
  </si>
  <si>
    <t>www.roseltorg.ru</t>
  </si>
  <si>
    <t>26.01.2021</t>
  </si>
  <si>
    <t>08.02.2021</t>
  </si>
  <si>
    <t>11.03.2021</t>
  </si>
  <si>
    <t>09.03.2021</t>
  </si>
  <si>
    <t>30.03.2021</t>
  </si>
  <si>
    <t>30.11.2021</t>
  </si>
  <si>
    <t>ООО "СеверЭСП"</t>
  </si>
  <si>
    <t>ООО "СибГеоПроект"</t>
  </si>
  <si>
    <t>ООО "КЭТ"</t>
  </si>
  <si>
    <t>Филиал АО "Россети Тюмень" СурЭС</t>
  </si>
  <si>
    <t>Сметная стоимость проекта в ценах 2021 года с НДС, млн. руб.</t>
  </si>
  <si>
    <t xml:space="preserve"> АО "РОССЕТИ ТЮМЕНЬ" Сургутские ЭС</t>
  </si>
  <si>
    <t xml:space="preserve"> ОАО "ИДЦ"</t>
  </si>
  <si>
    <t>объем заключенного договора 10/02-153 от 09.03.2021 . ОАО "ИДЦ"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</si>
</sst>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6"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0" applyFont="1" applyAlignment="1">
      <alignment horizontal="left" vertical="center"/>
    </xf>
    <xf numFmtId="16" fontId="43" fillId="0" borderId="1" xfId="2" applyNumberFormat="1" applyFont="1" applyBorder="1" applyAlignment="1">
      <alignment horizontal="center" vertical="top" wrapText="1"/>
    </xf>
    <xf numFmtId="0" fontId="11" fillId="0" borderId="0" xfId="41" applyFont="1" applyFill="1" applyAlignment="1">
      <alignment horizontal="right"/>
    </xf>
    <xf numFmtId="0" fontId="62" fillId="0" borderId="1" xfId="0" applyFont="1" applyBorder="1" applyAlignment="1">
      <alignment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0" xfId="52" applyFont="1" applyAlignment="1"/>
    <xf numFmtId="0" fontId="11" fillId="0" borderId="0" xfId="41" applyFont="1"/>
    <xf numFmtId="0" fontId="12" fillId="0" borderId="0" xfId="41" applyFont="1" applyFill="1"/>
    <xf numFmtId="0" fontId="11" fillId="0" borderId="0" xfId="41" applyFont="1" applyFill="1"/>
    <xf numFmtId="164" fontId="11" fillId="0" borderId="0" xfId="41" applyNumberFormat="1" applyFont="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center" vertical="center" wrapText="1"/>
    </xf>
    <xf numFmtId="0" fontId="11" fillId="24" borderId="0" xfId="62" applyFont="1" applyFill="1" applyAlignment="1">
      <alignment horizontal="left" vertical="center"/>
    </xf>
    <xf numFmtId="4" fontId="11" fillId="0" borderId="1" xfId="67"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5" fontId="7" fillId="0" borderId="1" xfId="1" applyNumberFormat="1" applyFont="1" applyBorder="1" applyAlignment="1">
      <alignment horizontal="center" vertical="center" wrapText="1"/>
    </xf>
    <xf numFmtId="0" fontId="3" fillId="0" borderId="1" xfId="1" applyBorder="1" applyAlignment="1">
      <alignment horizontal="center"/>
    </xf>
    <xf numFmtId="2" fontId="11" fillId="0" borderId="1" xfId="68"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72" fontId="36" fillId="0" borderId="47"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41" fillId="0" borderId="30"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8327821.0705904653</c:v>
              </c:pt>
              <c:pt idx="1">
                <c:v>7265683.0443513449</c:v>
              </c:pt>
              <c:pt idx="2">
                <c:v>6338056.2635862613</c:v>
              </c:pt>
              <c:pt idx="3">
                <c:v>5507669.7085209722</c:v>
              </c:pt>
              <c:pt idx="4">
                <c:v>3916550.66413882</c:v>
              </c:pt>
              <c:pt idx="5">
                <c:v>3416652.4291714295</c:v>
              </c:pt>
              <c:pt idx="6">
                <c:v>2980118.7692531971</c:v>
              </c:pt>
              <c:pt idx="7">
                <c:v>2598996.687171184</c:v>
              </c:pt>
              <c:pt idx="8">
                <c:v>2266317.2767340858</c:v>
              </c:pt>
              <c:pt idx="9">
                <c:v>1975976.4934269558</c:v>
              </c:pt>
              <c:pt idx="10">
                <c:v>1750997.7819664942</c:v>
              </c:pt>
              <c:pt idx="11">
                <c:v>1526288.2465515814</c:v>
              </c:pt>
              <c:pt idx="12">
                <c:v>1330279.9136439734</c:v>
              </c:pt>
              <c:pt idx="13">
                <c:v>1159331.2578819171</c:v>
              </c:pt>
              <c:pt idx="14">
                <c:v>1010258.4293859384</c:v>
              </c:pt>
              <c:pt idx="15">
                <c:v>880278.51076320093</c:v>
              </c:pt>
              <c:pt idx="16">
                <c:v>766959.66898157424</c:v>
              </c:pt>
              <c:pt idx="17">
                <c:v>668177.38981103664</c:v>
              </c:pt>
              <c:pt idx="18">
                <c:v>582076.07350998034</c:v>
              </c:pt>
              <c:pt idx="19">
                <c:v>507035.35212311189</c:v>
              </c:pt>
            </c:numLit>
          </c:val>
          <c:smooth val="0"/>
          <c:extLst>
            <c:ext xmlns:c16="http://schemas.microsoft.com/office/drawing/2014/chart" uri="{C3380CC4-5D6E-409C-BE32-E72D297353CC}">
              <c16:uniqueId val="{00000000-7455-4DD5-812E-CC30F222E787}"/>
            </c:ext>
          </c:extLst>
        </c:ser>
        <c:ser>
          <c:idx val="1"/>
          <c:order val="1"/>
          <c:tx>
            <c:v>NPV (без учета продажи)</c:v>
          </c:tx>
          <c:marker>
            <c:symbol val="none"/>
          </c:marker>
          <c:val>
            <c:numLit>
              <c:formatCode>General</c:formatCode>
              <c:ptCount val="20"/>
              <c:pt idx="0">
                <c:v>-43843438.929409534</c:v>
              </c:pt>
              <c:pt idx="1">
                <c:v>-36577755.885058187</c:v>
              </c:pt>
              <c:pt idx="2">
                <c:v>-30239699.621471927</c:v>
              </c:pt>
              <c:pt idx="3">
                <c:v>-24732029.912950955</c:v>
              </c:pt>
              <c:pt idx="4">
                <c:v>-20815479.248812135</c:v>
              </c:pt>
              <c:pt idx="5">
                <c:v>-17398826.819640707</c:v>
              </c:pt>
              <c:pt idx="6">
                <c:v>-14418708.050387509</c:v>
              </c:pt>
              <c:pt idx="7">
                <c:v>-11819711.363216326</c:v>
              </c:pt>
              <c:pt idx="8">
                <c:v>-9553394.0864822399</c:v>
              </c:pt>
              <c:pt idx="9">
                <c:v>-7577417.5930552837</c:v>
              </c:pt>
              <c:pt idx="10">
                <c:v>-5826419.8110887893</c:v>
              </c:pt>
              <c:pt idx="11">
                <c:v>-4300131.5645372076</c:v>
              </c:pt>
              <c:pt idx="12">
                <c:v>-2969851.6508932342</c:v>
              </c:pt>
              <c:pt idx="13">
                <c:v>-1810520.3930113171</c:v>
              </c:pt>
              <c:pt idx="14">
                <c:v>-800261.96362537867</c:v>
              </c:pt>
              <c:pt idx="15">
                <c:v>80016.547137822257</c:v>
              </c:pt>
              <c:pt idx="16">
                <c:v>846976.2161193965</c:v>
              </c:pt>
              <c:pt idx="17">
                <c:v>1515153.6059304331</c:v>
              </c:pt>
              <c:pt idx="18">
                <c:v>2097229.6794404136</c:v>
              </c:pt>
              <c:pt idx="19">
                <c:v>2604265.0315635256</c:v>
              </c:pt>
            </c:numLit>
          </c:val>
          <c:smooth val="0"/>
          <c:extLst>
            <c:ext xmlns:c16="http://schemas.microsoft.com/office/drawing/2014/chart" uri="{C3380CC4-5D6E-409C-BE32-E72D297353CC}">
              <c16:uniqueId val="{00000001-7455-4DD5-812E-CC30F222E787}"/>
            </c:ext>
          </c:extLst>
        </c:ser>
        <c:dLbls>
          <c:showLegendKey val="0"/>
          <c:showVal val="0"/>
          <c:showCatName val="0"/>
          <c:showSerName val="0"/>
          <c:showPercent val="0"/>
          <c:showBubbleSize val="0"/>
        </c:dLbls>
        <c:smooth val="0"/>
        <c:axId val="1054202896"/>
        <c:axId val="1054913088"/>
      </c:lineChart>
      <c:catAx>
        <c:axId val="105420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913088"/>
        <c:crosses val="autoZero"/>
        <c:auto val="1"/>
        <c:lblAlgn val="ctr"/>
        <c:lblOffset val="100"/>
        <c:noMultiLvlLbl val="0"/>
      </c:catAx>
      <c:valAx>
        <c:axId val="105491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202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16" zoomScale="70" zoomScaleNormal="10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0" t="s">
        <v>460</v>
      </c>
      <c r="F1" s="16"/>
      <c r="G1" s="16"/>
    </row>
    <row r="2" spans="1:22" s="12" customFormat="1" ht="18.75" customHeight="1" x14ac:dyDescent="0.25">
      <c r="A2" s="18"/>
      <c r="C2" s="40" t="s">
        <v>457</v>
      </c>
      <c r="F2" s="16"/>
      <c r="G2" s="16"/>
    </row>
    <row r="3" spans="1:22" s="12" customFormat="1" ht="18.75" customHeight="1" x14ac:dyDescent="0.25">
      <c r="A3" s="18"/>
      <c r="C3" s="165" t="s">
        <v>458</v>
      </c>
      <c r="F3" s="16"/>
      <c r="G3" s="16"/>
    </row>
    <row r="4" spans="1:22" s="12" customFormat="1" ht="21.75" customHeight="1" x14ac:dyDescent="0.25">
      <c r="A4" s="17"/>
      <c r="C4" s="165" t="s">
        <v>459</v>
      </c>
      <c r="F4" s="16"/>
      <c r="G4" s="16"/>
    </row>
    <row r="5" spans="1:22" s="12" customFormat="1" ht="18.75" x14ac:dyDescent="0.3">
      <c r="A5" s="17"/>
      <c r="F5" s="16"/>
      <c r="G5" s="16"/>
      <c r="H5" s="15"/>
    </row>
    <row r="6" spans="1:22" s="12" customFormat="1" ht="15.75" x14ac:dyDescent="0.25">
      <c r="A6" s="318" t="s">
        <v>556</v>
      </c>
      <c r="B6" s="318"/>
      <c r="C6" s="318"/>
      <c r="D6" s="155"/>
      <c r="E6" s="155"/>
      <c r="F6" s="155"/>
      <c r="G6" s="155"/>
      <c r="H6" s="155"/>
      <c r="I6" s="155"/>
      <c r="J6" s="155"/>
    </row>
    <row r="7" spans="1:22" s="12" customFormat="1" ht="18.75" x14ac:dyDescent="0.3">
      <c r="A7" s="17"/>
      <c r="F7" s="16"/>
      <c r="G7" s="16"/>
      <c r="H7" s="15"/>
    </row>
    <row r="8" spans="1:22" s="12" customFormat="1" ht="18.75" x14ac:dyDescent="0.2">
      <c r="A8" s="322" t="s">
        <v>10</v>
      </c>
      <c r="B8" s="322"/>
      <c r="C8" s="322"/>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3" t="s">
        <v>504</v>
      </c>
      <c r="B10" s="323"/>
      <c r="C10" s="323"/>
      <c r="D10" s="8"/>
      <c r="E10" s="8"/>
      <c r="F10" s="8"/>
      <c r="G10" s="8"/>
      <c r="H10" s="8"/>
      <c r="I10" s="13"/>
      <c r="J10" s="13"/>
      <c r="K10" s="13"/>
      <c r="L10" s="13"/>
      <c r="M10" s="13"/>
      <c r="N10" s="13"/>
      <c r="O10" s="13"/>
      <c r="P10" s="13"/>
      <c r="Q10" s="13"/>
      <c r="R10" s="13"/>
      <c r="S10" s="13"/>
      <c r="T10" s="13"/>
      <c r="U10" s="13"/>
      <c r="V10" s="13"/>
    </row>
    <row r="11" spans="1:22" s="12" customFormat="1" ht="18.75" x14ac:dyDescent="0.2">
      <c r="A11" s="319" t="s">
        <v>9</v>
      </c>
      <c r="B11" s="319"/>
      <c r="C11" s="319"/>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4" t="s">
        <v>505</v>
      </c>
      <c r="B13" s="324"/>
      <c r="C13" s="324"/>
      <c r="D13" s="8"/>
      <c r="E13" s="8"/>
      <c r="F13" s="8"/>
      <c r="G13" s="8"/>
      <c r="H13" s="8"/>
      <c r="I13" s="13"/>
      <c r="J13" s="13"/>
      <c r="K13" s="13"/>
      <c r="L13" s="13"/>
      <c r="M13" s="13"/>
      <c r="N13" s="13"/>
      <c r="O13" s="13"/>
      <c r="P13" s="13"/>
      <c r="Q13" s="13"/>
      <c r="R13" s="13"/>
      <c r="S13" s="13"/>
      <c r="T13" s="13"/>
      <c r="U13" s="13"/>
      <c r="V13" s="13"/>
    </row>
    <row r="14" spans="1:22" s="12" customFormat="1" ht="18.75" x14ac:dyDescent="0.2">
      <c r="A14" s="319" t="s">
        <v>8</v>
      </c>
      <c r="B14" s="319"/>
      <c r="C14" s="319"/>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15.75" x14ac:dyDescent="0.2">
      <c r="A16" s="323" t="s">
        <v>545</v>
      </c>
      <c r="B16" s="323"/>
      <c r="C16" s="323"/>
      <c r="D16" s="8"/>
      <c r="E16" s="8"/>
      <c r="F16" s="8"/>
      <c r="G16" s="8"/>
      <c r="H16" s="8"/>
      <c r="I16" s="8"/>
      <c r="J16" s="8"/>
      <c r="K16" s="8"/>
      <c r="L16" s="8"/>
      <c r="M16" s="8"/>
      <c r="N16" s="8"/>
      <c r="O16" s="8"/>
      <c r="P16" s="8"/>
      <c r="Q16" s="8"/>
      <c r="R16" s="8"/>
      <c r="S16" s="8"/>
      <c r="T16" s="8"/>
      <c r="U16" s="8"/>
      <c r="V16" s="8"/>
    </row>
    <row r="17" spans="1:22" s="3" customFormat="1" ht="15" customHeight="1" x14ac:dyDescent="0.2">
      <c r="A17" s="319" t="s">
        <v>7</v>
      </c>
      <c r="B17" s="319"/>
      <c r="C17" s="319"/>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0" t="s">
        <v>436</v>
      </c>
      <c r="B19" s="321"/>
      <c r="C19" s="321"/>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4" t="s">
        <v>68</v>
      </c>
      <c r="C21" s="33"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3">
        <v>1</v>
      </c>
      <c r="B22" s="34">
        <v>2</v>
      </c>
      <c r="C22" s="33">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7" t="s">
        <v>291</v>
      </c>
      <c r="C23" s="33" t="s">
        <v>494</v>
      </c>
      <c r="D23" s="29"/>
      <c r="E23" s="29"/>
      <c r="F23" s="29"/>
      <c r="G23" s="29"/>
      <c r="H23" s="29"/>
      <c r="I23" s="28"/>
      <c r="J23" s="28"/>
      <c r="K23" s="28"/>
      <c r="L23" s="28"/>
      <c r="M23" s="28"/>
      <c r="N23" s="28"/>
      <c r="O23" s="28"/>
      <c r="P23" s="28"/>
      <c r="Q23" s="28"/>
      <c r="R23" s="28"/>
      <c r="S23" s="28"/>
      <c r="T23" s="27"/>
      <c r="U23" s="27"/>
      <c r="V23" s="27"/>
    </row>
    <row r="24" spans="1:22" s="3" customFormat="1" ht="41.25" customHeight="1" x14ac:dyDescent="0.2">
      <c r="A24" s="24" t="s">
        <v>64</v>
      </c>
      <c r="B24" s="32" t="s">
        <v>65</v>
      </c>
      <c r="C24" s="36" t="s">
        <v>495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15"/>
      <c r="B25" s="316"/>
      <c r="C25" s="317"/>
      <c r="D25" s="29"/>
      <c r="E25" s="29"/>
      <c r="F25" s="29"/>
      <c r="G25" s="29"/>
      <c r="H25" s="29"/>
      <c r="I25" s="28"/>
      <c r="J25" s="28"/>
      <c r="K25" s="28"/>
      <c r="L25" s="28"/>
      <c r="M25" s="28"/>
      <c r="N25" s="28"/>
      <c r="O25" s="28"/>
      <c r="P25" s="28"/>
      <c r="Q25" s="28"/>
      <c r="R25" s="28"/>
      <c r="S25" s="28"/>
      <c r="T25" s="27"/>
      <c r="U25" s="27"/>
      <c r="V25" s="27"/>
    </row>
    <row r="26" spans="1:22" s="301" customFormat="1" ht="58.5" customHeight="1" x14ac:dyDescent="0.2">
      <c r="A26" s="24" t="s">
        <v>63</v>
      </c>
      <c r="B26" s="152" t="s">
        <v>386</v>
      </c>
      <c r="C26" s="284" t="s">
        <v>496</v>
      </c>
      <c r="D26" s="299"/>
      <c r="E26" s="299"/>
      <c r="F26" s="299"/>
      <c r="G26" s="299"/>
      <c r="H26" s="294"/>
      <c r="I26" s="294"/>
      <c r="J26" s="294"/>
      <c r="K26" s="294"/>
      <c r="L26" s="294"/>
      <c r="M26" s="294"/>
      <c r="N26" s="294"/>
      <c r="O26" s="294"/>
      <c r="P26" s="294"/>
      <c r="Q26" s="294"/>
      <c r="R26" s="294"/>
      <c r="S26" s="300"/>
      <c r="T26" s="300"/>
      <c r="U26" s="300"/>
      <c r="V26" s="300"/>
    </row>
    <row r="27" spans="1:22" s="301" customFormat="1" ht="42.75" customHeight="1" x14ac:dyDescent="0.2">
      <c r="A27" s="24" t="s">
        <v>62</v>
      </c>
      <c r="B27" s="152" t="s">
        <v>76</v>
      </c>
      <c r="C27" s="284" t="s">
        <v>497</v>
      </c>
      <c r="D27" s="299"/>
      <c r="E27" s="299"/>
      <c r="F27" s="299"/>
      <c r="G27" s="299"/>
      <c r="H27" s="294"/>
      <c r="I27" s="294"/>
      <c r="J27" s="294"/>
      <c r="K27" s="294"/>
      <c r="L27" s="294"/>
      <c r="M27" s="294"/>
      <c r="N27" s="294"/>
      <c r="O27" s="294"/>
      <c r="P27" s="294"/>
      <c r="Q27" s="294"/>
      <c r="R27" s="294"/>
      <c r="S27" s="300"/>
      <c r="T27" s="300"/>
      <c r="U27" s="300"/>
      <c r="V27" s="300"/>
    </row>
    <row r="28" spans="1:22" s="301" customFormat="1" ht="51.75" customHeight="1" x14ac:dyDescent="0.2">
      <c r="A28" s="24" t="s">
        <v>60</v>
      </c>
      <c r="B28" s="152" t="s">
        <v>75</v>
      </c>
      <c r="C28" s="284" t="s">
        <v>498</v>
      </c>
      <c r="D28" s="299"/>
      <c r="E28" s="299"/>
      <c r="F28" s="299"/>
      <c r="G28" s="299"/>
      <c r="H28" s="294"/>
      <c r="I28" s="294"/>
      <c r="J28" s="294"/>
      <c r="K28" s="294"/>
      <c r="L28" s="294"/>
      <c r="M28" s="294"/>
      <c r="N28" s="294"/>
      <c r="O28" s="294"/>
      <c r="P28" s="294"/>
      <c r="Q28" s="294"/>
      <c r="R28" s="294"/>
      <c r="S28" s="300"/>
      <c r="T28" s="300"/>
      <c r="U28" s="300"/>
      <c r="V28" s="300"/>
    </row>
    <row r="29" spans="1:22" s="301" customFormat="1" ht="42.75" customHeight="1" x14ac:dyDescent="0.2">
      <c r="A29" s="24" t="s">
        <v>59</v>
      </c>
      <c r="B29" s="152" t="s">
        <v>387</v>
      </c>
      <c r="C29" s="284" t="s">
        <v>453</v>
      </c>
      <c r="D29" s="299"/>
      <c r="E29" s="299"/>
      <c r="F29" s="299"/>
      <c r="G29" s="299"/>
      <c r="H29" s="294"/>
      <c r="I29" s="294"/>
      <c r="J29" s="294"/>
      <c r="K29" s="294"/>
      <c r="L29" s="294"/>
      <c r="M29" s="294"/>
      <c r="N29" s="294"/>
      <c r="O29" s="294"/>
      <c r="P29" s="294"/>
      <c r="Q29" s="294"/>
      <c r="R29" s="294"/>
      <c r="S29" s="300"/>
      <c r="T29" s="300"/>
      <c r="U29" s="300"/>
      <c r="V29" s="300"/>
    </row>
    <row r="30" spans="1:22" s="301" customFormat="1" ht="51.75" customHeight="1" x14ac:dyDescent="0.2">
      <c r="A30" s="24" t="s">
        <v>57</v>
      </c>
      <c r="B30" s="152" t="s">
        <v>388</v>
      </c>
      <c r="C30" s="284" t="s">
        <v>453</v>
      </c>
      <c r="D30" s="299"/>
      <c r="E30" s="299"/>
      <c r="F30" s="299"/>
      <c r="G30" s="299"/>
      <c r="H30" s="294"/>
      <c r="I30" s="294"/>
      <c r="J30" s="294"/>
      <c r="K30" s="294"/>
      <c r="L30" s="294"/>
      <c r="M30" s="294"/>
      <c r="N30" s="294"/>
      <c r="O30" s="294"/>
      <c r="P30" s="294"/>
      <c r="Q30" s="294"/>
      <c r="R30" s="294"/>
      <c r="S30" s="300"/>
      <c r="T30" s="300"/>
      <c r="U30" s="300"/>
      <c r="V30" s="300"/>
    </row>
    <row r="31" spans="1:22" s="301" customFormat="1" ht="51.75" customHeight="1" x14ac:dyDescent="0.2">
      <c r="A31" s="24" t="s">
        <v>55</v>
      </c>
      <c r="B31" s="152" t="s">
        <v>389</v>
      </c>
      <c r="C31" s="284" t="s">
        <v>453</v>
      </c>
      <c r="D31" s="299"/>
      <c r="E31" s="299"/>
      <c r="F31" s="299"/>
      <c r="G31" s="299"/>
      <c r="H31" s="294"/>
      <c r="I31" s="294"/>
      <c r="J31" s="294"/>
      <c r="K31" s="294"/>
      <c r="L31" s="294"/>
      <c r="M31" s="294"/>
      <c r="N31" s="294"/>
      <c r="O31" s="294"/>
      <c r="P31" s="294"/>
      <c r="Q31" s="294"/>
      <c r="R31" s="294"/>
      <c r="S31" s="300"/>
      <c r="T31" s="300"/>
      <c r="U31" s="300"/>
      <c r="V31" s="300"/>
    </row>
    <row r="32" spans="1:22" s="301" customFormat="1" ht="51.75" customHeight="1" x14ac:dyDescent="0.2">
      <c r="A32" s="24" t="s">
        <v>74</v>
      </c>
      <c r="B32" s="152" t="s">
        <v>390</v>
      </c>
      <c r="C32" s="284" t="s">
        <v>453</v>
      </c>
      <c r="D32" s="299"/>
      <c r="E32" s="299"/>
      <c r="F32" s="299"/>
      <c r="G32" s="299"/>
      <c r="H32" s="294"/>
      <c r="I32" s="294"/>
      <c r="J32" s="294"/>
      <c r="K32" s="294"/>
      <c r="L32" s="294"/>
      <c r="M32" s="294"/>
      <c r="N32" s="294"/>
      <c r="O32" s="294"/>
      <c r="P32" s="294"/>
      <c r="Q32" s="294"/>
      <c r="R32" s="294"/>
      <c r="S32" s="300"/>
      <c r="T32" s="300"/>
      <c r="U32" s="300"/>
      <c r="V32" s="300"/>
    </row>
    <row r="33" spans="1:22" s="301" customFormat="1" ht="51.75" customHeight="1" x14ac:dyDescent="0.2">
      <c r="A33" s="24" t="s">
        <v>72</v>
      </c>
      <c r="B33" s="152" t="s">
        <v>391</v>
      </c>
      <c r="C33" s="284" t="s">
        <v>453</v>
      </c>
      <c r="D33" s="299"/>
      <c r="E33" s="299"/>
      <c r="F33" s="299"/>
      <c r="G33" s="299"/>
      <c r="H33" s="294"/>
      <c r="I33" s="294"/>
      <c r="J33" s="294"/>
      <c r="K33" s="294"/>
      <c r="L33" s="294"/>
      <c r="M33" s="294"/>
      <c r="N33" s="294"/>
      <c r="O33" s="294"/>
      <c r="P33" s="294"/>
      <c r="Q33" s="294"/>
      <c r="R33" s="294"/>
      <c r="S33" s="300"/>
      <c r="T33" s="300"/>
      <c r="U33" s="300"/>
      <c r="V33" s="300"/>
    </row>
    <row r="34" spans="1:22" s="301" customFormat="1" ht="101.25" customHeight="1" x14ac:dyDescent="0.2">
      <c r="A34" s="24" t="s">
        <v>71</v>
      </c>
      <c r="B34" s="152" t="s">
        <v>392</v>
      </c>
      <c r="C34" s="284" t="s">
        <v>499</v>
      </c>
      <c r="D34" s="299"/>
      <c r="E34" s="299"/>
      <c r="F34" s="299"/>
      <c r="G34" s="299"/>
      <c r="H34" s="294"/>
      <c r="I34" s="294"/>
      <c r="J34" s="294"/>
      <c r="K34" s="294"/>
      <c r="L34" s="294"/>
      <c r="M34" s="294"/>
      <c r="N34" s="294"/>
      <c r="O34" s="294"/>
      <c r="P34" s="294"/>
      <c r="Q34" s="294"/>
      <c r="R34" s="294"/>
      <c r="S34" s="300"/>
      <c r="T34" s="300"/>
      <c r="U34" s="300"/>
      <c r="V34" s="300"/>
    </row>
    <row r="35" spans="1:22" ht="111" customHeight="1" x14ac:dyDescent="0.25">
      <c r="A35" s="24" t="s">
        <v>406</v>
      </c>
      <c r="B35" s="36" t="s">
        <v>393</v>
      </c>
      <c r="C35" s="284"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6" t="s">
        <v>73</v>
      </c>
      <c r="C36" s="33"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6" t="s">
        <v>394</v>
      </c>
      <c r="C37" s="33"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6" t="s">
        <v>395</v>
      </c>
      <c r="C38" s="33" t="s">
        <v>551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6" t="s">
        <v>221</v>
      </c>
      <c r="C39" s="33"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15"/>
      <c r="B40" s="316"/>
      <c r="C40" s="317"/>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6" t="s">
        <v>449</v>
      </c>
      <c r="C41" s="285">
        <v>483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6" t="s">
        <v>431</v>
      </c>
      <c r="C42" s="286" t="s">
        <v>492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6" t="s">
        <v>446</v>
      </c>
      <c r="C43" s="286" t="s">
        <v>492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6" t="s">
        <v>413</v>
      </c>
      <c r="C44" s="286" t="s">
        <v>492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6" t="s">
        <v>437</v>
      </c>
      <c r="C45" s="286" t="s">
        <v>492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6" t="s">
        <v>438</v>
      </c>
      <c r="C46" s="286" t="s">
        <v>492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6" t="s">
        <v>439</v>
      </c>
      <c r="C47" s="286" t="s">
        <v>492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15"/>
      <c r="B48" s="316"/>
      <c r="C48" s="317"/>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6" t="s">
        <v>447</v>
      </c>
      <c r="C49" s="287">
        <v>44.466880799999991</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6" t="s">
        <v>448</v>
      </c>
      <c r="C50" s="287">
        <v>37.055733999999994</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местоположение'!$A$6</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местоположение'!A10:C10</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местоположение'!$A$13</f>
        <v>K_TP1100.VL.0042</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местоположение'!$A$16</f>
        <v>Реконструкция ВЛ 110 кВ Полоцкая-Пимская 2 (установка ОПН 483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101</v>
      </c>
      <c r="C19" s="330" t="s">
        <v>308</v>
      </c>
      <c r="D19" s="329" t="s">
        <v>307</v>
      </c>
      <c r="E19" s="329" t="s">
        <v>100</v>
      </c>
      <c r="F19" s="329" t="s">
        <v>99</v>
      </c>
      <c r="G19" s="329" t="s">
        <v>303</v>
      </c>
      <c r="H19" s="329" t="s">
        <v>98</v>
      </c>
      <c r="I19" s="329" t="s">
        <v>97</v>
      </c>
      <c r="J19" s="329" t="s">
        <v>96</v>
      </c>
      <c r="K19" s="329" t="s">
        <v>95</v>
      </c>
      <c r="L19" s="329" t="s">
        <v>94</v>
      </c>
      <c r="M19" s="329" t="s">
        <v>93</v>
      </c>
      <c r="N19" s="329" t="s">
        <v>92</v>
      </c>
      <c r="O19" s="329" t="s">
        <v>91</v>
      </c>
      <c r="P19" s="329" t="s">
        <v>90</v>
      </c>
      <c r="Q19" s="329" t="s">
        <v>306</v>
      </c>
      <c r="R19" s="329"/>
      <c r="S19" s="332" t="s">
        <v>405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8" t="s">
        <v>304</v>
      </c>
      <c r="R20" s="39" t="s">
        <v>305</v>
      </c>
      <c r="S20" s="332"/>
      <c r="T20" s="28"/>
      <c r="U20" s="28"/>
      <c r="V20" s="28"/>
      <c r="W20" s="28"/>
      <c r="X20" s="28"/>
      <c r="Y20" s="28"/>
      <c r="Z20" s="27"/>
      <c r="AA20" s="27"/>
      <c r="AB20" s="27"/>
    </row>
    <row r="21" spans="1:28" s="3" customFormat="1" ht="18.75" x14ac:dyDescent="0.2">
      <c r="A21" s="38">
        <v>1</v>
      </c>
      <c r="B21" s="43">
        <v>2</v>
      </c>
      <c r="C21" s="38">
        <v>3</v>
      </c>
      <c r="D21" s="43">
        <v>4</v>
      </c>
      <c r="E21" s="38">
        <v>5</v>
      </c>
      <c r="F21" s="43">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45"/>
      <c r="T22" s="28"/>
      <c r="U22" s="28"/>
      <c r="V22" s="28"/>
      <c r="W22" s="28"/>
      <c r="X22" s="28"/>
      <c r="Y22" s="28"/>
      <c r="Z22" s="27"/>
      <c r="AA22" s="27"/>
      <c r="AB22" s="27"/>
    </row>
    <row r="23" spans="1:28" ht="20.25" customHeight="1" x14ac:dyDescent="0.25">
      <c r="A23" s="106"/>
      <c r="B23" s="43" t="s">
        <v>301</v>
      </c>
      <c r="C23" s="43" t="s">
        <v>302</v>
      </c>
      <c r="D23" s="43"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местоположение'!$A$6</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местоположение'!A10:C10</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местоположение'!$A$13</f>
        <v>K_TP1100.VL.0042</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местоположение'!$A$16</f>
        <v>Реконструкция ВЛ 110 кВ Полоцкая-Пимская 2 (установка ОПН 483 шт.)</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1" t="s">
        <v>415</v>
      </c>
      <c r="B19" s="321"/>
      <c r="C19" s="321"/>
      <c r="D19" s="321"/>
      <c r="E19" s="321"/>
      <c r="F19" s="321"/>
      <c r="G19" s="321"/>
      <c r="H19" s="321"/>
      <c r="I19" s="321"/>
      <c r="J19" s="321"/>
      <c r="K19" s="321"/>
      <c r="L19" s="321"/>
      <c r="M19" s="321"/>
      <c r="N19" s="321"/>
      <c r="O19" s="321"/>
      <c r="P19" s="321"/>
      <c r="Q19" s="321"/>
      <c r="R19" s="321"/>
      <c r="S19" s="321"/>
      <c r="T19" s="321"/>
    </row>
    <row r="20" spans="1:113" s="55"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212</v>
      </c>
      <c r="C21" s="341"/>
      <c r="D21" s="344" t="s">
        <v>113</v>
      </c>
      <c r="E21" s="340" t="s">
        <v>444</v>
      </c>
      <c r="F21" s="341"/>
      <c r="G21" s="340" t="s">
        <v>231</v>
      </c>
      <c r="H21" s="341"/>
      <c r="I21" s="340" t="s">
        <v>112</v>
      </c>
      <c r="J21" s="341"/>
      <c r="K21" s="344" t="s">
        <v>111</v>
      </c>
      <c r="L21" s="340" t="s">
        <v>110</v>
      </c>
      <c r="M21" s="341"/>
      <c r="N21" s="340" t="s">
        <v>440</v>
      </c>
      <c r="O21" s="341"/>
      <c r="P21" s="344" t="s">
        <v>109</v>
      </c>
      <c r="Q21" s="333" t="s">
        <v>108</v>
      </c>
      <c r="R21" s="334"/>
      <c r="S21" s="333" t="s">
        <v>107</v>
      </c>
      <c r="T21" s="335"/>
    </row>
    <row r="22" spans="1:113" ht="204.75" customHeight="1" x14ac:dyDescent="0.25">
      <c r="A22" s="338"/>
      <c r="B22" s="342"/>
      <c r="C22" s="343"/>
      <c r="D22" s="347"/>
      <c r="E22" s="342"/>
      <c r="F22" s="343"/>
      <c r="G22" s="342"/>
      <c r="H22" s="343"/>
      <c r="I22" s="342"/>
      <c r="J22" s="343"/>
      <c r="K22" s="345"/>
      <c r="L22" s="342"/>
      <c r="M22" s="343"/>
      <c r="N22" s="342"/>
      <c r="O22" s="343"/>
      <c r="P22" s="345"/>
      <c r="Q22" s="87" t="s">
        <v>106</v>
      </c>
      <c r="R22" s="87" t="s">
        <v>414</v>
      </c>
      <c r="S22" s="87" t="s">
        <v>105</v>
      </c>
      <c r="T22" s="87" t="s">
        <v>104</v>
      </c>
    </row>
    <row r="23" spans="1:113" ht="51.75" customHeight="1" x14ac:dyDescent="0.25">
      <c r="A23" s="339"/>
      <c r="B23" s="153" t="s">
        <v>102</v>
      </c>
      <c r="C23" s="153" t="s">
        <v>103</v>
      </c>
      <c r="D23" s="345"/>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6"/>
      <c r="R25" s="57"/>
      <c r="S25" s="15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46"/>
      <c r="C29" s="346"/>
      <c r="D29" s="346"/>
      <c r="E29" s="346"/>
      <c r="F29" s="346"/>
      <c r="G29" s="346"/>
      <c r="H29" s="346"/>
      <c r="I29" s="346"/>
      <c r="J29" s="346"/>
      <c r="K29" s="346"/>
      <c r="L29" s="346"/>
      <c r="M29" s="346"/>
      <c r="N29" s="346"/>
      <c r="O29" s="346"/>
      <c r="P29" s="346"/>
      <c r="Q29" s="346"/>
      <c r="R29" s="34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55" zoomScaleNormal="55" workbookViewId="0">
      <selection activeCell="T5" sqref="T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58"/>
      <c r="C5" s="158"/>
      <c r="D5" s="158"/>
      <c r="E5" s="158"/>
      <c r="F5" s="158"/>
      <c r="G5" s="158"/>
      <c r="H5" s="158"/>
      <c r="I5" s="158"/>
      <c r="J5" s="158"/>
      <c r="K5" s="158"/>
      <c r="L5" s="158"/>
      <c r="M5" s="158"/>
      <c r="N5" s="158"/>
      <c r="O5" s="318" t="str">
        <f>'1. паспорт местоположение'!$A$6</f>
        <v>Год раскрытия информации: 2022 год</v>
      </c>
      <c r="P5" s="318"/>
      <c r="Q5" s="318"/>
      <c r="R5" s="318"/>
      <c r="S5" s="318"/>
      <c r="T5" s="158"/>
      <c r="U5" s="158"/>
      <c r="V5" s="158"/>
      <c r="W5" s="158"/>
      <c r="X5" s="158"/>
      <c r="Y5" s="158"/>
      <c r="Z5" s="158"/>
      <c r="AA5" s="1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504</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местоположение'!$A$13</f>
        <v>K_TP1100.VL.0042</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местоположение'!$A$16</f>
        <v>Реконструкция ВЛ 110 кВ Полоцкая-Пимская 2 (установка ОПН 483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5" customFormat="1" ht="21" customHeight="1" x14ac:dyDescent="0.25"/>
    <row r="21" spans="1:27" ht="15.75" customHeight="1" x14ac:dyDescent="0.25">
      <c r="A21" s="348" t="s">
        <v>6</v>
      </c>
      <c r="B21" s="350" t="s">
        <v>424</v>
      </c>
      <c r="C21" s="351"/>
      <c r="D21" s="350" t="s">
        <v>426</v>
      </c>
      <c r="E21" s="351"/>
      <c r="F21" s="333" t="s">
        <v>95</v>
      </c>
      <c r="G21" s="335"/>
      <c r="H21" s="335"/>
      <c r="I21" s="334"/>
      <c r="J21" s="348" t="s">
        <v>427</v>
      </c>
      <c r="K21" s="350" t="s">
        <v>428</v>
      </c>
      <c r="L21" s="351"/>
      <c r="M21" s="350" t="s">
        <v>429</v>
      </c>
      <c r="N21" s="351"/>
      <c r="O21" s="350" t="s">
        <v>416</v>
      </c>
      <c r="P21" s="351"/>
      <c r="Q21" s="350" t="s">
        <v>118</v>
      </c>
      <c r="R21" s="351"/>
      <c r="S21" s="348" t="s">
        <v>117</v>
      </c>
      <c r="T21" s="348" t="s">
        <v>430</v>
      </c>
      <c r="U21" s="348" t="s">
        <v>425</v>
      </c>
      <c r="V21" s="350" t="s">
        <v>116</v>
      </c>
      <c r="W21" s="351"/>
      <c r="X21" s="333" t="s">
        <v>108</v>
      </c>
      <c r="Y21" s="335"/>
      <c r="Z21" s="333" t="s">
        <v>107</v>
      </c>
      <c r="AA21" s="335"/>
    </row>
    <row r="22" spans="1:27" ht="216" customHeight="1" x14ac:dyDescent="0.25">
      <c r="A22" s="354"/>
      <c r="B22" s="352"/>
      <c r="C22" s="353"/>
      <c r="D22" s="352"/>
      <c r="E22" s="353"/>
      <c r="F22" s="333" t="s">
        <v>115</v>
      </c>
      <c r="G22" s="334"/>
      <c r="H22" s="333" t="s">
        <v>114</v>
      </c>
      <c r="I22" s="334"/>
      <c r="J22" s="349"/>
      <c r="K22" s="352"/>
      <c r="L22" s="353"/>
      <c r="M22" s="352"/>
      <c r="N22" s="353"/>
      <c r="O22" s="352"/>
      <c r="P22" s="353"/>
      <c r="Q22" s="352"/>
      <c r="R22" s="353"/>
      <c r="S22" s="349"/>
      <c r="T22" s="349"/>
      <c r="U22" s="349"/>
      <c r="V22" s="352"/>
      <c r="W22" s="353"/>
      <c r="X22" s="87" t="s">
        <v>106</v>
      </c>
      <c r="Y22" s="87" t="s">
        <v>414</v>
      </c>
      <c r="Z22" s="87" t="s">
        <v>105</v>
      </c>
      <c r="AA22" s="87" t="s">
        <v>104</v>
      </c>
    </row>
    <row r="23" spans="1:27" ht="60" customHeight="1" x14ac:dyDescent="0.25">
      <c r="A23" s="349"/>
      <c r="B23" s="151" t="s">
        <v>102</v>
      </c>
      <c r="C23" s="151"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278" customFormat="1" ht="129" customHeight="1" x14ac:dyDescent="0.25">
      <c r="A25" s="271">
        <v>1</v>
      </c>
      <c r="B25" s="272" t="s">
        <v>462</v>
      </c>
      <c r="C25" s="272" t="str">
        <f>B25</f>
        <v>ВЛ 110 кВ Полоцкая -Пимская  2</v>
      </c>
      <c r="D25" s="272" t="str">
        <f>B25</f>
        <v>ВЛ 110 кВ Полоцкая -Пимская  2</v>
      </c>
      <c r="E25" s="272" t="str">
        <f>C25</f>
        <v>ВЛ 110 кВ Полоцкая -Пимская  2</v>
      </c>
      <c r="F25" s="272" t="s">
        <v>302</v>
      </c>
      <c r="G25" s="273" t="s">
        <v>302</v>
      </c>
      <c r="H25" s="273" t="s">
        <v>454</v>
      </c>
      <c r="I25" s="273" t="s">
        <v>454</v>
      </c>
      <c r="J25" s="274" t="s">
        <v>468</v>
      </c>
      <c r="K25" s="274" t="s">
        <v>64</v>
      </c>
      <c r="L25" s="275" t="s">
        <v>64</v>
      </c>
      <c r="M25" s="276" t="s">
        <v>463</v>
      </c>
      <c r="N25" s="276" t="str">
        <f>M25</f>
        <v>АС 120/19, АС 150/24</v>
      </c>
      <c r="O25" s="277" t="s">
        <v>455</v>
      </c>
      <c r="P25" s="277" t="s">
        <v>455</v>
      </c>
      <c r="Q25" s="277">
        <v>109.82</v>
      </c>
      <c r="R25" s="273">
        <f>Q25</f>
        <v>109.82</v>
      </c>
      <c r="S25" s="274" t="s">
        <v>464</v>
      </c>
      <c r="T25" s="274" t="s">
        <v>467</v>
      </c>
      <c r="U25" s="274" t="s">
        <v>62</v>
      </c>
      <c r="V25" s="274" t="s">
        <v>465</v>
      </c>
      <c r="W25" s="275" t="str">
        <f>V25</f>
        <v>П 110-4</v>
      </c>
      <c r="X25" s="272" t="s">
        <v>554</v>
      </c>
      <c r="Y25" s="272" t="s">
        <v>555</v>
      </c>
      <c r="Z25" s="271" t="s">
        <v>302</v>
      </c>
      <c r="AA25" s="271"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X21:Y21"/>
    <mergeCell ref="V21:W22"/>
    <mergeCell ref="O5:S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местоположение'!$A$6</f>
        <v>Год раскрытия информации: 2022 год</v>
      </c>
      <c r="B5" s="318"/>
      <c r="C5" s="31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местоположение'!A10:C10</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местоположение'!$A$13</f>
        <v>K_TP1100.VL.0042</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5.75" x14ac:dyDescent="0.2">
      <c r="A15" s="323" t="str">
        <f>'1. паспорт местоположение'!$A$16</f>
        <v>Реконструкция ВЛ 110 кВ Полоцкая-Пимская 2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 x14ac:dyDescent="0.25">
      <c r="A22" s="24" t="s">
        <v>66</v>
      </c>
      <c r="B22" s="30" t="s">
        <v>422</v>
      </c>
      <c r="C22" s="166" t="s">
        <v>461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501</v>
      </c>
      <c r="D26" s="23"/>
      <c r="E26" s="23"/>
      <c r="F26" s="23"/>
      <c r="G26" s="23"/>
      <c r="H26" s="23"/>
      <c r="I26" s="23"/>
      <c r="J26" s="23"/>
      <c r="K26" s="23"/>
      <c r="L26" s="23"/>
      <c r="M26" s="23"/>
      <c r="N26" s="23"/>
      <c r="O26" s="23"/>
      <c r="P26" s="23"/>
      <c r="Q26" s="23"/>
      <c r="R26" s="23"/>
      <c r="S26" s="23"/>
      <c r="T26" s="23"/>
      <c r="U26" s="23"/>
    </row>
    <row r="27" spans="1:21" ht="33" x14ac:dyDescent="0.25">
      <c r="A27" s="24" t="s">
        <v>59</v>
      </c>
      <c r="B27" s="25" t="s">
        <v>423</v>
      </c>
      <c r="C27" s="166"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60" zoomScaleNormal="8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8" t="str">
        <f>'1. паспорт местоположение'!$A$6</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8"/>
      <c r="AB6" s="14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8"/>
      <c r="AB7" s="148"/>
    </row>
    <row r="8" spans="1:28" ht="15.75" x14ac:dyDescent="0.25">
      <c r="A8" s="323" t="str">
        <f>'1. паспорт местоположение'!A10:C10</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9"/>
      <c r="AB8" s="149"/>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0"/>
      <c r="AB9" s="15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8"/>
      <c r="AB10" s="148"/>
    </row>
    <row r="11" spans="1:28" x14ac:dyDescent="0.25">
      <c r="A11" s="324" t="str">
        <f>'1. паспорт местоположение'!$A$13</f>
        <v>K_TP1100.VL.0042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9"/>
      <c r="AB11" s="149"/>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0"/>
      <c r="AB12" s="15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местоположение'!$A$16</f>
        <v>Реконструкция ВЛ 110 кВ Полоцкая-Пимская 2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9"/>
      <c r="AB14" s="149"/>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0"/>
      <c r="AB15" s="150"/>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9"/>
      <c r="AB16" s="15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9"/>
      <c r="AB17" s="15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9"/>
      <c r="AB18" s="15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9"/>
      <c r="AB19" s="15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0"/>
      <c r="AB20" s="16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0"/>
      <c r="AB21" s="160"/>
    </row>
    <row r="22" spans="1:28" x14ac:dyDescent="0.25">
      <c r="A22" s="357" t="s">
        <v>441</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1"/>
      <c r="AB22" s="161"/>
    </row>
    <row r="23" spans="1:28" ht="32.25" customHeight="1" x14ac:dyDescent="0.25">
      <c r="A23" s="359" t="s">
        <v>299</v>
      </c>
      <c r="B23" s="360"/>
      <c r="C23" s="360"/>
      <c r="D23" s="360"/>
      <c r="E23" s="360"/>
      <c r="F23" s="360"/>
      <c r="G23" s="360"/>
      <c r="H23" s="360"/>
      <c r="I23" s="360"/>
      <c r="J23" s="360"/>
      <c r="K23" s="360"/>
      <c r="L23" s="361"/>
      <c r="M23" s="358" t="s">
        <v>300</v>
      </c>
      <c r="N23" s="358"/>
      <c r="O23" s="358"/>
      <c r="P23" s="358"/>
      <c r="Q23" s="358"/>
      <c r="R23" s="358"/>
      <c r="S23" s="358"/>
      <c r="T23" s="358"/>
      <c r="U23" s="358"/>
      <c r="V23" s="358"/>
      <c r="W23" s="358"/>
      <c r="X23" s="358"/>
      <c r="Y23" s="358"/>
      <c r="Z23" s="358"/>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2">
        <v>11</v>
      </c>
      <c r="L25" s="85">
        <v>12</v>
      </c>
      <c r="M25" s="162">
        <v>13</v>
      </c>
      <c r="N25" s="85">
        <v>14</v>
      </c>
      <c r="O25" s="162">
        <v>15</v>
      </c>
      <c r="P25" s="85">
        <v>16</v>
      </c>
      <c r="Q25" s="162">
        <v>17</v>
      </c>
      <c r="R25" s="85">
        <v>18</v>
      </c>
      <c r="S25" s="162">
        <v>19</v>
      </c>
      <c r="T25" s="85">
        <v>20</v>
      </c>
      <c r="U25" s="162">
        <v>21</v>
      </c>
      <c r="V25" s="85">
        <v>22</v>
      </c>
      <c r="W25" s="162">
        <v>23</v>
      </c>
      <c r="X25" s="85">
        <v>24</v>
      </c>
      <c r="Y25" s="162">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6" sqref="I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местоположение'!$A$6</f>
        <v>Год раскрытия информации: 2022 год</v>
      </c>
      <c r="B5" s="318"/>
      <c r="C5" s="318"/>
      <c r="D5" s="318"/>
      <c r="E5" s="318"/>
      <c r="F5" s="318"/>
      <c r="G5" s="318"/>
      <c r="H5" s="318"/>
      <c r="I5" s="318"/>
      <c r="J5" s="318"/>
      <c r="K5" s="318"/>
      <c r="L5" s="318"/>
      <c r="M5" s="318"/>
      <c r="N5" s="318"/>
      <c r="O5" s="31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местоположение'!A10:C10</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местоположение'!$A$13</f>
        <v>K_TP1100.VL.0042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местоположение'!$A$16</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418</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2" t="s">
        <v>87</v>
      </c>
      <c r="F19" s="363"/>
      <c r="G19" s="363"/>
      <c r="H19" s="363"/>
      <c r="I19" s="364"/>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6" bestFit="1" customWidth="1"/>
    <col min="2" max="2" width="13.5703125" style="96" bestFit="1" customWidth="1"/>
    <col min="3" max="3" width="14.5703125" style="96" bestFit="1" customWidth="1"/>
    <col min="4" max="4" width="24" style="96" customWidth="1"/>
    <col min="5" max="5" width="13.5703125" style="96" customWidth="1"/>
    <col min="6" max="17" width="14.5703125" style="96" customWidth="1"/>
    <col min="18" max="18" width="14" style="96" customWidth="1"/>
    <col min="19" max="27" width="14.5703125" style="96" customWidth="1"/>
    <col min="28" max="36" width="14" style="96" customWidth="1"/>
    <col min="37" max="37" width="14" style="96" bestFit="1" customWidth="1"/>
    <col min="38" max="44" width="14" style="96" customWidth="1"/>
    <col min="45" max="52" width="14" style="96" bestFit="1" customWidth="1"/>
    <col min="53" max="16384" width="9.140625" style="9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289</v>
      </c>
    </row>
    <row r="4" spans="1:44" s="12" customFormat="1" ht="18.75" x14ac:dyDescent="0.3">
      <c r="A4" s="17"/>
      <c r="I4" s="16"/>
      <c r="J4" s="16"/>
      <c r="K4" s="15"/>
    </row>
    <row r="5" spans="1:44" s="12" customFormat="1" ht="18.75" customHeight="1" x14ac:dyDescent="0.2">
      <c r="A5" s="318" t="s">
        <v>557</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местоположение'!A10:C10</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'4. паспортбюджет'!A12:O12</f>
        <v>K_TP1100.VL.0042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3" t="str">
        <f>'4. паспортбюджет'!A15:O15</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1" t="s">
        <v>419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O19" s="105"/>
      <c r="AP19" s="105"/>
      <c r="AQ19" s="105"/>
      <c r="AR19" s="35"/>
    </row>
    <row r="20" spans="1:44" ht="18.75" x14ac:dyDescent="0.3">
      <c r="AO20" s="105"/>
      <c r="AP20" s="105"/>
      <c r="AQ20" s="105"/>
      <c r="AR20" s="15"/>
    </row>
    <row r="21" spans="1:44" ht="20.25" customHeight="1" x14ac:dyDescent="0.3">
      <c r="AO21" s="105"/>
      <c r="AP21" s="105"/>
      <c r="AQ21" s="105"/>
      <c r="AR21" s="15"/>
    </row>
    <row r="22" spans="1:44"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4" s="173" customFormat="1" ht="16.5" thickBot="1" x14ac:dyDescent="0.3">
      <c r="A23" s="172" t="s">
        <v>288</v>
      </c>
      <c r="B23" s="172" t="s">
        <v>1</v>
      </c>
      <c r="D23" s="174"/>
      <c r="E23" s="175"/>
      <c r="F23" s="175"/>
      <c r="G23" s="175"/>
      <c r="H23" s="175"/>
      <c r="M23" s="176"/>
    </row>
    <row r="24" spans="1:44" s="173" customFormat="1" ht="15.75" x14ac:dyDescent="0.25">
      <c r="A24" s="177" t="s">
        <v>470</v>
      </c>
      <c r="B24" s="178"/>
      <c r="M24" s="176"/>
    </row>
    <row r="25" spans="1:44" s="173" customFormat="1" ht="15.75" x14ac:dyDescent="0.25">
      <c r="A25" s="179" t="s">
        <v>286</v>
      </c>
      <c r="B25" s="180"/>
      <c r="M25" s="176"/>
    </row>
    <row r="26" spans="1:44" s="173" customFormat="1" ht="15.75" x14ac:dyDescent="0.25">
      <c r="A26" s="179" t="s">
        <v>284</v>
      </c>
      <c r="B26" s="180"/>
      <c r="D26" s="181" t="s">
        <v>287</v>
      </c>
      <c r="E26" s="182"/>
      <c r="F26" s="182"/>
      <c r="M26" s="176"/>
    </row>
    <row r="27" spans="1:44" s="173" customFormat="1" ht="16.5" thickBot="1" x14ac:dyDescent="0.3">
      <c r="A27" s="183" t="s">
        <v>282</v>
      </c>
      <c r="B27" s="184"/>
      <c r="D27" s="366" t="s">
        <v>285</v>
      </c>
      <c r="E27" s="366"/>
      <c r="F27" s="185"/>
      <c r="K27" s="186"/>
      <c r="M27" s="176"/>
      <c r="N27" s="187"/>
    </row>
    <row r="28" spans="1:44" s="173" customFormat="1" ht="15.75" x14ac:dyDescent="0.25">
      <c r="A28" s="177" t="s">
        <v>281</v>
      </c>
      <c r="B28" s="188"/>
      <c r="D28" s="366" t="s">
        <v>283</v>
      </c>
      <c r="E28" s="366"/>
      <c r="F28" s="185"/>
      <c r="K28" s="186"/>
      <c r="M28" s="176"/>
    </row>
    <row r="29" spans="1:44" s="173" customFormat="1" ht="15.75" x14ac:dyDescent="0.25">
      <c r="A29" s="179" t="s">
        <v>471</v>
      </c>
      <c r="B29" s="189"/>
      <c r="D29" s="366" t="s">
        <v>472</v>
      </c>
      <c r="E29" s="366"/>
      <c r="F29" s="190"/>
      <c r="K29" s="186"/>
      <c r="M29" s="176"/>
    </row>
    <row r="30" spans="1:44" s="173" customFormat="1" ht="15.75" x14ac:dyDescent="0.25">
      <c r="A30" s="179" t="s">
        <v>280</v>
      </c>
      <c r="B30" s="189"/>
      <c r="D30" s="366" t="s">
        <v>473</v>
      </c>
      <c r="E30" s="366"/>
      <c r="F30" s="191"/>
      <c r="K30" s="186"/>
      <c r="M30" s="176"/>
    </row>
    <row r="31" spans="1:44" s="173" customFormat="1" ht="15.75" x14ac:dyDescent="0.25">
      <c r="A31" s="179" t="s">
        <v>259</v>
      </c>
      <c r="B31" s="189"/>
      <c r="M31" s="176"/>
    </row>
    <row r="32" spans="1:44" s="173" customFormat="1" ht="15.75" x14ac:dyDescent="0.25">
      <c r="A32" s="179" t="s">
        <v>279</v>
      </c>
      <c r="B32" s="189"/>
      <c r="M32" s="176"/>
    </row>
    <row r="33" spans="1:52" s="173" customFormat="1" ht="15.75" x14ac:dyDescent="0.25">
      <c r="A33" s="179" t="s">
        <v>278</v>
      </c>
      <c r="B33" s="189"/>
      <c r="M33" s="176"/>
    </row>
    <row r="34" spans="1:52" s="173" customFormat="1" ht="15.75" x14ac:dyDescent="0.25">
      <c r="A34" s="192" t="s">
        <v>474</v>
      </c>
      <c r="B34" s="193"/>
      <c r="M34" s="176"/>
    </row>
    <row r="35" spans="1:52" s="173" customFormat="1" ht="16.5" thickBot="1" x14ac:dyDescent="0.3">
      <c r="A35" s="183" t="s">
        <v>252</v>
      </c>
      <c r="B35" s="194"/>
      <c r="M35" s="176"/>
    </row>
    <row r="36" spans="1:52" s="173" customFormat="1" ht="15.75" x14ac:dyDescent="0.25">
      <c r="A36" s="177" t="s">
        <v>475</v>
      </c>
      <c r="B36" s="188"/>
      <c r="M36" s="176"/>
    </row>
    <row r="37" spans="1:52" s="173" customFormat="1" ht="15.75" x14ac:dyDescent="0.25">
      <c r="A37" s="179" t="s">
        <v>277</v>
      </c>
      <c r="B37" s="189"/>
      <c r="M37" s="176"/>
    </row>
    <row r="38" spans="1:52" s="173" customFormat="1" ht="16.5" thickBot="1" x14ac:dyDescent="0.3">
      <c r="A38" s="192" t="s">
        <v>276</v>
      </c>
      <c r="B38" s="195"/>
      <c r="M38" s="176"/>
    </row>
    <row r="39" spans="1:52" s="173" customFormat="1" ht="15.75" x14ac:dyDescent="0.25">
      <c r="A39" s="196" t="s">
        <v>476</v>
      </c>
      <c r="B39" s="197"/>
      <c r="M39" s="176"/>
    </row>
    <row r="40" spans="1:52" s="173" customFormat="1" ht="15.75" x14ac:dyDescent="0.25">
      <c r="A40" s="198" t="s">
        <v>275</v>
      </c>
      <c r="B40" s="199"/>
      <c r="M40" s="176"/>
    </row>
    <row r="41" spans="1:52" s="173" customFormat="1" ht="15.75" x14ac:dyDescent="0.25">
      <c r="A41" s="198" t="s">
        <v>274</v>
      </c>
      <c r="B41" s="200"/>
      <c r="M41" s="176"/>
    </row>
    <row r="42" spans="1:52" s="173" customFormat="1" ht="15.75" x14ac:dyDescent="0.25">
      <c r="A42" s="198" t="s">
        <v>273</v>
      </c>
      <c r="B42" s="200"/>
      <c r="M42" s="176"/>
      <c r="Z42" s="201"/>
    </row>
    <row r="43" spans="1:52" s="173" customFormat="1" ht="15.75" x14ac:dyDescent="0.25">
      <c r="A43" s="198" t="s">
        <v>272</v>
      </c>
      <c r="B43" s="200"/>
      <c r="M43" s="176"/>
      <c r="U43" s="202"/>
      <c r="V43" s="202"/>
      <c r="W43" s="202"/>
      <c r="X43" s="202"/>
      <c r="Y43" s="202"/>
      <c r="Z43" s="202"/>
    </row>
    <row r="44" spans="1:52" s="173" customFormat="1" ht="15.75" x14ac:dyDescent="0.25">
      <c r="A44" s="198" t="s">
        <v>271</v>
      </c>
      <c r="B44" s="200"/>
      <c r="M44" s="176"/>
    </row>
    <row r="45" spans="1:52" s="173" customFormat="1" ht="16.5" thickBot="1" x14ac:dyDescent="0.3">
      <c r="A45" s="203" t="s">
        <v>477</v>
      </c>
      <c r="B45" s="204"/>
      <c r="M45" s="176"/>
    </row>
    <row r="46" spans="1:52" s="173" customFormat="1" ht="63" x14ac:dyDescent="0.25">
      <c r="A46" s="205" t="s">
        <v>270</v>
      </c>
      <c r="B46" s="206" t="s">
        <v>478</v>
      </c>
      <c r="C46" s="207">
        <v>2019</v>
      </c>
      <c r="D46" s="208">
        <v>2020</v>
      </c>
      <c r="E46" s="208">
        <v>2021</v>
      </c>
      <c r="F46" s="208">
        <v>2022</v>
      </c>
      <c r="G46" s="208">
        <v>2023</v>
      </c>
      <c r="H46" s="208">
        <v>2024</v>
      </c>
      <c r="I46" s="208">
        <v>2025</v>
      </c>
      <c r="J46" s="208">
        <v>2026</v>
      </c>
      <c r="K46" s="208">
        <v>2027</v>
      </c>
      <c r="L46" s="208">
        <v>2028</v>
      </c>
      <c r="M46" s="209">
        <v>2029</v>
      </c>
      <c r="N46" s="208">
        <v>2030</v>
      </c>
      <c r="O46" s="208">
        <v>2031</v>
      </c>
      <c r="P46" s="208">
        <v>2032</v>
      </c>
      <c r="Q46" s="208">
        <v>2033</v>
      </c>
      <c r="R46" s="208">
        <v>2034</v>
      </c>
      <c r="S46" s="208">
        <v>2035</v>
      </c>
      <c r="T46" s="208">
        <v>2036</v>
      </c>
      <c r="U46" s="208">
        <v>2037</v>
      </c>
      <c r="V46" s="208">
        <v>2038</v>
      </c>
      <c r="W46" s="208">
        <v>2039</v>
      </c>
      <c r="X46" s="208">
        <v>2040</v>
      </c>
      <c r="Y46" s="208">
        <v>2041</v>
      </c>
      <c r="Z46" s="208">
        <v>2042</v>
      </c>
      <c r="AA46" s="208">
        <v>2043</v>
      </c>
      <c r="AB46" s="208">
        <v>2044</v>
      </c>
      <c r="AC46" s="208">
        <v>2045</v>
      </c>
      <c r="AD46" s="208">
        <v>2046</v>
      </c>
      <c r="AE46" s="208">
        <v>2047</v>
      </c>
      <c r="AF46" s="208">
        <v>2048</v>
      </c>
      <c r="AG46" s="208">
        <v>2049</v>
      </c>
      <c r="AH46" s="208">
        <v>2050</v>
      </c>
      <c r="AI46" s="208">
        <v>2051</v>
      </c>
      <c r="AJ46" s="208">
        <v>2052</v>
      </c>
      <c r="AK46" s="208">
        <v>2053</v>
      </c>
      <c r="AL46" s="208">
        <v>2054</v>
      </c>
      <c r="AM46" s="208">
        <v>2055</v>
      </c>
      <c r="AN46" s="208">
        <v>2056</v>
      </c>
      <c r="AO46" s="208">
        <v>2057</v>
      </c>
      <c r="AP46" s="208">
        <v>2058</v>
      </c>
      <c r="AQ46" s="208">
        <v>2059</v>
      </c>
      <c r="AR46" s="208">
        <v>2060</v>
      </c>
      <c r="AS46" s="208">
        <v>2061</v>
      </c>
      <c r="AT46" s="208">
        <v>2062</v>
      </c>
      <c r="AU46" s="208">
        <v>2063</v>
      </c>
      <c r="AV46" s="208">
        <v>2064</v>
      </c>
      <c r="AW46" s="208">
        <v>2065</v>
      </c>
      <c r="AX46" s="208">
        <v>2066</v>
      </c>
      <c r="AY46" s="208">
        <v>2067</v>
      </c>
      <c r="AZ46" s="208">
        <v>2068</v>
      </c>
    </row>
    <row r="47" spans="1:52" s="173" customFormat="1" ht="15.75" outlineLevel="1" x14ac:dyDescent="0.25">
      <c r="A47" s="210" t="s">
        <v>269</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268</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479</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hidden="1" outlineLevel="1" x14ac:dyDescent="0.25">
      <c r="A50" s="173" t="s">
        <v>480</v>
      </c>
      <c r="C50" s="173">
        <v>9906.8997765401036</v>
      </c>
      <c r="D50" s="173">
        <v>10303.175767601708</v>
      </c>
      <c r="E50" s="173">
        <v>10715.302798305775</v>
      </c>
      <c r="F50" s="173">
        <v>11143.914910238009</v>
      </c>
      <c r="G50" s="173">
        <v>11589.671506647526</v>
      </c>
      <c r="H50" s="173">
        <v>12053.258366913427</v>
      </c>
      <c r="I50" s="173">
        <v>12535.388701589967</v>
      </c>
      <c r="J50" s="173">
        <v>13036.804249653564</v>
      </c>
      <c r="K50" s="173">
        <v>13558.276419639707</v>
      </c>
      <c r="L50" s="173">
        <v>14100.607476425295</v>
      </c>
      <c r="M50" s="176">
        <v>14790.452959508246</v>
      </c>
      <c r="N50" s="173">
        <v>15382.071077888577</v>
      </c>
      <c r="O50" s="173">
        <v>15997.35392100412</v>
      </c>
      <c r="P50" s="173">
        <v>16637.248077844284</v>
      </c>
      <c r="Q50" s="173">
        <v>17302.738000958056</v>
      </c>
      <c r="R50" s="173">
        <v>17994.847520996384</v>
      </c>
      <c r="S50" s="173">
        <v>18714.641421836233</v>
      </c>
      <c r="T50" s="173">
        <v>19463.22707870969</v>
      </c>
      <c r="U50" s="173">
        <v>20241.756161858077</v>
      </c>
      <c r="V50" s="173">
        <v>21051.426408332401</v>
      </c>
      <c r="W50" s="173">
        <v>22776.493011691378</v>
      </c>
      <c r="X50" s="173">
        <v>23687.552732159034</v>
      </c>
      <c r="Y50" s="173">
        <v>24635.054841445399</v>
      </c>
      <c r="Z50" s="173">
        <v>25620.457035103213</v>
      </c>
      <c r="AA50" s="173">
        <v>26645.275316507345</v>
      </c>
    </row>
    <row r="51" spans="1:52" s="173" customFormat="1" ht="15.75" hidden="1" outlineLevel="1" x14ac:dyDescent="0.25">
      <c r="A51" s="173" t="s">
        <v>481</v>
      </c>
      <c r="C51" s="173">
        <v>-50</v>
      </c>
      <c r="D51" s="173">
        <v>-52.15</v>
      </c>
      <c r="E51" s="173">
        <v>-54.392449999999997</v>
      </c>
      <c r="F51" s="173">
        <v>-56.731325349999992</v>
      </c>
      <c r="G51" s="173">
        <v>-59.170772340049986</v>
      </c>
      <c r="H51" s="173">
        <v>-61.715115550672131</v>
      </c>
      <c r="I51" s="173">
        <v>-64.368865519351033</v>
      </c>
      <c r="J51" s="173">
        <v>-67.136726736683116</v>
      </c>
      <c r="K51" s="173">
        <v>-70.023605986360479</v>
      </c>
      <c r="L51" s="173">
        <v>-73.034621043773981</v>
      </c>
      <c r="M51" s="176">
        <v>-76.175109748656254</v>
      </c>
      <c r="N51" s="173">
        <v>-79.450639467848461</v>
      </c>
      <c r="O51" s="173">
        <v>-82.867016964965941</v>
      </c>
      <c r="P51" s="173">
        <v>-86.430298694459466</v>
      </c>
      <c r="Q51" s="173">
        <v>-90.146801538321213</v>
      </c>
      <c r="R51" s="173">
        <v>-94.023114004469022</v>
      </c>
      <c r="S51" s="173">
        <v>-98.066107906661188</v>
      </c>
      <c r="T51" s="173">
        <v>-102.28295054664761</v>
      </c>
      <c r="U51" s="173">
        <v>-106.68111742015346</v>
      </c>
      <c r="V51" s="173">
        <v>-111.26840546922004</v>
      </c>
      <c r="W51" s="173">
        <v>-116.05294690439649</v>
      </c>
      <c r="X51" s="173">
        <v>-121.04322362128553</v>
      </c>
      <c r="Y51" s="173">
        <v>-126.2480822370008</v>
      </c>
      <c r="Z51" s="173">
        <v>-131.67674977319183</v>
      </c>
      <c r="AA51" s="173">
        <v>-137.33885001343907</v>
      </c>
    </row>
    <row r="52" spans="1:52" s="173" customFormat="1" ht="18.75" hidden="1" customHeight="1" outlineLevel="1" x14ac:dyDescent="0.25">
      <c r="A52" s="173" t="s">
        <v>482</v>
      </c>
      <c r="C52" s="173">
        <v>-609.68836633534477</v>
      </c>
      <c r="D52" s="173">
        <v>-634.07590098875858</v>
      </c>
      <c r="E52" s="173">
        <v>-659.43893702830894</v>
      </c>
      <c r="F52" s="173">
        <v>-685.81649450944144</v>
      </c>
      <c r="G52" s="173">
        <v>-713.24915428981899</v>
      </c>
      <c r="H52" s="173">
        <v>-741.77912046141171</v>
      </c>
      <c r="I52" s="173">
        <v>-771.45028527986835</v>
      </c>
      <c r="J52" s="173">
        <v>-802.30829669106299</v>
      </c>
      <c r="K52" s="173">
        <v>-834.40062855870565</v>
      </c>
      <c r="L52" s="173">
        <v>-867.77665370105376</v>
      </c>
      <c r="M52" s="176">
        <v>-1050.9567169996644</v>
      </c>
      <c r="N52" s="173">
        <v>-1092.9949856796511</v>
      </c>
      <c r="O52" s="173">
        <v>-1136.7147851068371</v>
      </c>
      <c r="P52" s="173">
        <v>-1182.1833765111105</v>
      </c>
      <c r="Q52" s="173">
        <v>-1229.4707115715548</v>
      </c>
      <c r="R52" s="173">
        <v>-1278.6495400344174</v>
      </c>
      <c r="S52" s="173">
        <v>-1329.7955216357939</v>
      </c>
      <c r="T52" s="173">
        <v>-1382.9873425012261</v>
      </c>
      <c r="U52" s="173">
        <v>-1438.306836201275</v>
      </c>
      <c r="V52" s="173">
        <v>-1495.8391096493262</v>
      </c>
      <c r="W52" s="173">
        <v>-1555.6726740352992</v>
      </c>
      <c r="X52" s="173">
        <v>-1617.8995809967114</v>
      </c>
      <c r="Y52" s="173">
        <v>-1682.6155642365798</v>
      </c>
      <c r="Z52" s="173">
        <v>-1749.9201868060431</v>
      </c>
      <c r="AA52" s="173">
        <v>-1819.9169942782851</v>
      </c>
    </row>
    <row r="53" spans="1:52" s="173" customFormat="1" ht="15.75" collapsed="1" x14ac:dyDescent="0.25">
      <c r="M53" s="176"/>
    </row>
    <row r="54" spans="1:52" s="173" customFormat="1" ht="15.75" x14ac:dyDescent="0.25"/>
    <row r="55" spans="1:52" s="216" customFormat="1" ht="16.5" thickBot="1" x14ac:dyDescent="0.3">
      <c r="M55" s="217"/>
    </row>
    <row r="56" spans="1:52" s="173" customFormat="1" ht="63" x14ac:dyDescent="0.25">
      <c r="A56" s="218" t="s">
        <v>267</v>
      </c>
      <c r="B56" s="206" t="s">
        <v>478</v>
      </c>
      <c r="C56" s="206">
        <v>2019</v>
      </c>
      <c r="D56" s="206">
        <v>2020</v>
      </c>
      <c r="E56" s="206">
        <v>2021</v>
      </c>
      <c r="F56" s="206">
        <v>2022</v>
      </c>
      <c r="G56" s="206">
        <v>2023</v>
      </c>
      <c r="H56" s="206">
        <v>2024</v>
      </c>
      <c r="I56" s="206">
        <v>2025</v>
      </c>
      <c r="J56" s="206">
        <v>2026</v>
      </c>
      <c r="K56" s="206">
        <v>2027</v>
      </c>
      <c r="L56" s="206">
        <v>2028</v>
      </c>
      <c r="M56" s="219">
        <v>2029</v>
      </c>
      <c r="N56" s="206">
        <v>2030</v>
      </c>
      <c r="O56" s="206">
        <v>2031</v>
      </c>
      <c r="P56" s="206">
        <v>2032</v>
      </c>
      <c r="Q56" s="206">
        <v>2033</v>
      </c>
      <c r="R56" s="206">
        <v>2034</v>
      </c>
      <c r="S56" s="206">
        <v>2035</v>
      </c>
      <c r="T56" s="206">
        <v>2036</v>
      </c>
      <c r="U56" s="206">
        <v>2037</v>
      </c>
      <c r="V56" s="206">
        <v>2038</v>
      </c>
      <c r="W56" s="206">
        <v>2039</v>
      </c>
      <c r="X56" s="206">
        <v>2040</v>
      </c>
      <c r="Y56" s="206">
        <v>2041</v>
      </c>
      <c r="Z56" s="206">
        <v>2042</v>
      </c>
      <c r="AA56" s="206">
        <v>2043</v>
      </c>
      <c r="AB56" s="206">
        <v>2044</v>
      </c>
      <c r="AC56" s="206">
        <v>2045</v>
      </c>
      <c r="AD56" s="206">
        <v>2046</v>
      </c>
      <c r="AE56" s="206">
        <v>2047</v>
      </c>
      <c r="AF56" s="206">
        <v>2048</v>
      </c>
      <c r="AG56" s="206">
        <v>2049</v>
      </c>
      <c r="AH56" s="206">
        <v>2050</v>
      </c>
      <c r="AI56" s="206">
        <v>2051</v>
      </c>
      <c r="AJ56" s="206">
        <v>2052</v>
      </c>
      <c r="AK56" s="206">
        <v>2053</v>
      </c>
      <c r="AL56" s="206">
        <v>2054</v>
      </c>
      <c r="AM56" s="206">
        <v>2055</v>
      </c>
      <c r="AN56" s="206">
        <v>2056</v>
      </c>
      <c r="AO56" s="206">
        <v>2057</v>
      </c>
      <c r="AP56" s="206">
        <v>2058</v>
      </c>
      <c r="AQ56" s="206">
        <v>2059</v>
      </c>
      <c r="AR56" s="206">
        <v>2060</v>
      </c>
      <c r="AS56" s="206">
        <v>2061</v>
      </c>
      <c r="AT56" s="206">
        <v>2062</v>
      </c>
      <c r="AU56" s="206">
        <v>2063</v>
      </c>
      <c r="AV56" s="206">
        <v>2064</v>
      </c>
      <c r="AW56" s="206">
        <v>2065</v>
      </c>
      <c r="AX56" s="206">
        <v>2066</v>
      </c>
      <c r="AY56" s="206">
        <v>2067</v>
      </c>
      <c r="AZ56" s="206">
        <v>2068</v>
      </c>
    </row>
    <row r="57" spans="1:52" s="173" customFormat="1" ht="15.75" x14ac:dyDescent="0.25">
      <c r="A57" s="220" t="s">
        <v>266</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265</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264</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263</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483</v>
      </c>
      <c r="B62" s="206" t="s">
        <v>478</v>
      </c>
      <c r="C62" s="206">
        <v>2019</v>
      </c>
      <c r="D62" s="206">
        <v>2020</v>
      </c>
      <c r="E62" s="206">
        <v>2021</v>
      </c>
      <c r="F62" s="206">
        <v>2022</v>
      </c>
      <c r="G62" s="206">
        <v>2023</v>
      </c>
      <c r="H62" s="206">
        <v>2024</v>
      </c>
      <c r="I62" s="206">
        <v>2025</v>
      </c>
      <c r="J62" s="206">
        <v>2026</v>
      </c>
      <c r="K62" s="206">
        <v>2027</v>
      </c>
      <c r="L62" s="206">
        <v>2028</v>
      </c>
      <c r="M62" s="219">
        <v>2029</v>
      </c>
      <c r="N62" s="206">
        <v>2030</v>
      </c>
      <c r="O62" s="206">
        <v>2031</v>
      </c>
      <c r="P62" s="206">
        <v>2032</v>
      </c>
      <c r="Q62" s="206">
        <v>2033</v>
      </c>
      <c r="R62" s="206">
        <v>2034</v>
      </c>
      <c r="S62" s="206">
        <v>2035</v>
      </c>
      <c r="T62" s="206">
        <v>2036</v>
      </c>
      <c r="U62" s="206">
        <v>2037</v>
      </c>
      <c r="V62" s="206">
        <v>2038</v>
      </c>
      <c r="W62" s="206">
        <v>2039</v>
      </c>
      <c r="X62" s="206">
        <v>2040</v>
      </c>
      <c r="Y62" s="206">
        <v>2041</v>
      </c>
      <c r="Z62" s="206">
        <v>2042</v>
      </c>
      <c r="AA62" s="206">
        <v>2043</v>
      </c>
      <c r="AB62" s="206">
        <v>2044</v>
      </c>
      <c r="AC62" s="206">
        <v>2045</v>
      </c>
      <c r="AD62" s="206">
        <v>2046</v>
      </c>
      <c r="AE62" s="206">
        <v>2047</v>
      </c>
      <c r="AF62" s="206">
        <v>2048</v>
      </c>
      <c r="AG62" s="206">
        <v>2049</v>
      </c>
      <c r="AH62" s="206">
        <v>2050</v>
      </c>
      <c r="AI62" s="206">
        <v>2051</v>
      </c>
      <c r="AJ62" s="206">
        <v>2052</v>
      </c>
      <c r="AK62" s="206">
        <v>2053</v>
      </c>
      <c r="AL62" s="206">
        <v>2054</v>
      </c>
      <c r="AM62" s="206">
        <v>2055</v>
      </c>
      <c r="AN62" s="206">
        <v>2056</v>
      </c>
      <c r="AO62" s="206">
        <v>2057</v>
      </c>
      <c r="AP62" s="206">
        <v>2058</v>
      </c>
      <c r="AQ62" s="206">
        <v>2059</v>
      </c>
      <c r="AR62" s="206">
        <v>2060</v>
      </c>
      <c r="AS62" s="206">
        <v>2061</v>
      </c>
      <c r="AT62" s="206">
        <v>2062</v>
      </c>
      <c r="AU62" s="206">
        <v>2063</v>
      </c>
      <c r="AV62" s="206">
        <v>2064</v>
      </c>
      <c r="AW62" s="206">
        <v>2065</v>
      </c>
      <c r="AX62" s="206">
        <v>2066</v>
      </c>
      <c r="AY62" s="206">
        <v>2067</v>
      </c>
      <c r="AZ62" s="206">
        <v>2068</v>
      </c>
    </row>
    <row r="63" spans="1:52" s="181" customFormat="1" ht="14.25" x14ac:dyDescent="0.25">
      <c r="A63" s="229" t="s">
        <v>262</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261</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260</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259</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475</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475</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475</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258</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484</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254</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485</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253</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257</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252</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256</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255</v>
      </c>
      <c r="B79" s="206" t="s">
        <v>478</v>
      </c>
      <c r="C79" s="206">
        <v>2019</v>
      </c>
      <c r="D79" s="206">
        <v>2020</v>
      </c>
      <c r="E79" s="206">
        <v>2021</v>
      </c>
      <c r="F79" s="206">
        <v>2022</v>
      </c>
      <c r="G79" s="206">
        <v>2023</v>
      </c>
      <c r="H79" s="206">
        <v>2024</v>
      </c>
      <c r="I79" s="206">
        <v>2025</v>
      </c>
      <c r="J79" s="206">
        <v>2026</v>
      </c>
      <c r="K79" s="206">
        <v>2027</v>
      </c>
      <c r="L79" s="206">
        <v>2028</v>
      </c>
      <c r="M79" s="219">
        <v>2029</v>
      </c>
      <c r="N79" s="206">
        <v>2030</v>
      </c>
      <c r="O79" s="206">
        <v>2031</v>
      </c>
      <c r="P79" s="206">
        <v>2032</v>
      </c>
      <c r="Q79" s="206">
        <v>2033</v>
      </c>
      <c r="R79" s="206">
        <v>2034</v>
      </c>
      <c r="S79" s="206">
        <v>2035</v>
      </c>
      <c r="T79" s="206">
        <v>2036</v>
      </c>
      <c r="U79" s="206">
        <v>2037</v>
      </c>
      <c r="V79" s="206">
        <v>2038</v>
      </c>
      <c r="W79" s="206">
        <v>2039</v>
      </c>
      <c r="X79" s="206">
        <v>2040</v>
      </c>
      <c r="Y79" s="206">
        <v>2041</v>
      </c>
      <c r="Z79" s="206">
        <v>2042</v>
      </c>
      <c r="AA79" s="206">
        <v>2043</v>
      </c>
      <c r="AB79" s="206">
        <v>2044</v>
      </c>
      <c r="AC79" s="206">
        <v>2045</v>
      </c>
      <c r="AD79" s="206">
        <v>2046</v>
      </c>
      <c r="AE79" s="206">
        <v>2047</v>
      </c>
      <c r="AF79" s="206">
        <v>2048</v>
      </c>
      <c r="AG79" s="206">
        <v>2049</v>
      </c>
      <c r="AH79" s="206">
        <v>2050</v>
      </c>
      <c r="AI79" s="206">
        <v>2051</v>
      </c>
      <c r="AJ79" s="206">
        <v>2052</v>
      </c>
      <c r="AK79" s="206">
        <v>2053</v>
      </c>
      <c r="AL79" s="206">
        <v>2054</v>
      </c>
      <c r="AM79" s="206">
        <v>2055</v>
      </c>
      <c r="AN79" s="206">
        <v>2056</v>
      </c>
      <c r="AO79" s="206">
        <v>2057</v>
      </c>
      <c r="AP79" s="206">
        <v>2058</v>
      </c>
      <c r="AQ79" s="206">
        <v>2059</v>
      </c>
      <c r="AR79" s="206">
        <v>2060</v>
      </c>
      <c r="AS79" s="206">
        <v>2061</v>
      </c>
      <c r="AT79" s="206">
        <v>2062</v>
      </c>
      <c r="AU79" s="206">
        <v>2063</v>
      </c>
      <c r="AV79" s="206">
        <v>2064</v>
      </c>
      <c r="AW79" s="206">
        <v>2065</v>
      </c>
      <c r="AX79" s="206">
        <v>2066</v>
      </c>
      <c r="AY79" s="206">
        <v>2067</v>
      </c>
      <c r="AZ79" s="206">
        <v>2068</v>
      </c>
    </row>
    <row r="80" spans="1:52" s="181" customFormat="1" ht="14.25" x14ac:dyDescent="0.25">
      <c r="A80" s="229" t="s">
        <v>485</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254</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253</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252</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251</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250</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249</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248</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247</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486</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246</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487</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488</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489</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490</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491</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245</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244</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243</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242</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241</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5" zoomScaleSheetLayoutView="55" workbookViewId="0">
      <selection activeCell="K50" sqref="K50"/>
    </sheetView>
  </sheetViews>
  <sheetFormatPr defaultRowHeight="15.75" x14ac:dyDescent="0.25"/>
  <cols>
    <col min="1" max="1" width="9.140625" style="62"/>
    <col min="2" max="2" width="49.140625" style="62" customWidth="1"/>
    <col min="3" max="3" width="17.5703125" style="62" customWidth="1"/>
    <col min="4" max="4" width="16.85546875" style="62" customWidth="1"/>
    <col min="5" max="6" width="0" style="62" hidden="1" customWidth="1"/>
    <col min="7" max="7" width="1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местоположение'!$A$6</f>
        <v>Год раскрытия информации: 2022 год</v>
      </c>
      <c r="B5" s="318"/>
      <c r="C5" s="318"/>
      <c r="D5" s="318"/>
      <c r="E5" s="318"/>
      <c r="F5" s="318"/>
      <c r="G5" s="318"/>
      <c r="H5" s="318"/>
      <c r="I5" s="318"/>
      <c r="J5" s="318"/>
      <c r="K5" s="318"/>
      <c r="L5" s="31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'2. паспорт  ТП'!A8:S8</f>
        <v>АО "Россети Тюмень"</v>
      </c>
      <c r="B9" s="324"/>
      <c r="C9" s="324"/>
      <c r="D9" s="324"/>
      <c r="E9" s="324"/>
      <c r="F9" s="324"/>
      <c r="G9" s="324"/>
      <c r="H9" s="324"/>
      <c r="I9" s="324"/>
      <c r="J9" s="324"/>
      <c r="K9" s="324"/>
      <c r="L9" s="324"/>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местоположение'!$A$13</f>
        <v>K_TP1100.VL.0042</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8"/>
      <c r="B14" s="328"/>
      <c r="C14" s="328"/>
      <c r="D14" s="328"/>
      <c r="E14" s="328"/>
      <c r="F14" s="328"/>
      <c r="G14" s="328"/>
      <c r="H14" s="328"/>
      <c r="I14" s="328"/>
      <c r="J14" s="328"/>
      <c r="K14" s="328"/>
      <c r="L14" s="328"/>
    </row>
    <row r="15" spans="1:44" x14ac:dyDescent="0.25">
      <c r="A15" s="323" t="str">
        <f>'1. паспорт местоположение'!$A$16</f>
        <v>Реконструкция ВЛ 110 кВ Полоцкая-Пимская 2 (установка ОПН 483 шт.)</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1"/>
    </row>
    <row r="18" spans="1:12" x14ac:dyDescent="0.25">
      <c r="K18" s="80"/>
    </row>
    <row r="19" spans="1:12" ht="15.75" customHeight="1" x14ac:dyDescent="0.25">
      <c r="A19" s="367" t="s">
        <v>420</v>
      </c>
      <c r="B19" s="367"/>
      <c r="C19" s="367"/>
      <c r="D19" s="367"/>
      <c r="E19" s="367"/>
      <c r="F19" s="367"/>
      <c r="G19" s="367"/>
      <c r="H19" s="367"/>
      <c r="I19" s="367"/>
      <c r="J19" s="367"/>
      <c r="K19" s="367"/>
      <c r="L19" s="367"/>
    </row>
    <row r="20" spans="1:12" x14ac:dyDescent="0.25">
      <c r="A20" s="63"/>
      <c r="B20" s="63"/>
      <c r="C20" s="289"/>
      <c r="D20" s="289"/>
      <c r="E20" s="289"/>
      <c r="F20" s="289"/>
      <c r="G20" s="289"/>
      <c r="H20" s="79"/>
      <c r="I20" s="79"/>
      <c r="J20" s="79"/>
      <c r="K20" s="79"/>
      <c r="L20" s="79"/>
    </row>
    <row r="21" spans="1:12" ht="28.5" customHeight="1" x14ac:dyDescent="0.25">
      <c r="A21" s="368" t="s">
        <v>211</v>
      </c>
      <c r="B21" s="368" t="s">
        <v>210</v>
      </c>
      <c r="C21" s="374" t="s">
        <v>355</v>
      </c>
      <c r="D21" s="374"/>
      <c r="E21" s="374"/>
      <c r="F21" s="374"/>
      <c r="G21" s="374"/>
      <c r="H21" s="374"/>
      <c r="I21" s="369" t="s">
        <v>209</v>
      </c>
      <c r="J21" s="371" t="s">
        <v>357</v>
      </c>
      <c r="K21" s="368" t="s">
        <v>208</v>
      </c>
      <c r="L21" s="370" t="s">
        <v>356</v>
      </c>
    </row>
    <row r="22" spans="1:12" ht="58.5" customHeight="1" x14ac:dyDescent="0.25">
      <c r="A22" s="368"/>
      <c r="B22" s="368"/>
      <c r="C22" s="375" t="s">
        <v>3</v>
      </c>
      <c r="D22" s="375"/>
      <c r="E22" s="136"/>
      <c r="F22" s="137"/>
      <c r="G22" s="376" t="s">
        <v>2</v>
      </c>
      <c r="H22" s="377"/>
      <c r="I22" s="369"/>
      <c r="J22" s="372"/>
      <c r="K22" s="368"/>
      <c r="L22" s="370"/>
    </row>
    <row r="23" spans="1:12" ht="47.25" x14ac:dyDescent="0.25">
      <c r="A23" s="368"/>
      <c r="B23" s="368"/>
      <c r="C23" s="78" t="s">
        <v>207</v>
      </c>
      <c r="D23" s="78" t="s">
        <v>206</v>
      </c>
      <c r="E23" s="78" t="s">
        <v>207</v>
      </c>
      <c r="F23" s="78" t="s">
        <v>206</v>
      </c>
      <c r="G23" s="78" t="s">
        <v>207</v>
      </c>
      <c r="H23" s="78" t="s">
        <v>206</v>
      </c>
      <c r="I23" s="369"/>
      <c r="J23" s="373"/>
      <c r="K23" s="368"/>
      <c r="L23" s="370"/>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290"/>
      <c r="D25" s="76"/>
      <c r="E25" s="76"/>
      <c r="F25" s="76"/>
      <c r="G25" s="76"/>
      <c r="H25" s="76"/>
      <c r="I25" s="76"/>
      <c r="J25" s="76"/>
      <c r="K25" s="69"/>
      <c r="L25" s="83"/>
    </row>
    <row r="26" spans="1:12" ht="21.75" customHeight="1" x14ac:dyDescent="0.25">
      <c r="A26" s="72" t="s">
        <v>204</v>
      </c>
      <c r="B26" s="77" t="s">
        <v>362</v>
      </c>
      <c r="C26" s="291" t="s">
        <v>453</v>
      </c>
      <c r="D26" s="291"/>
      <c r="E26" s="167"/>
      <c r="F26" s="167"/>
      <c r="G26" s="291"/>
      <c r="H26" s="70"/>
      <c r="I26" s="76"/>
      <c r="J26" s="76"/>
      <c r="K26" s="69"/>
      <c r="L26" s="69"/>
    </row>
    <row r="27" spans="1:12" s="64" customFormat="1" ht="39" customHeight="1" x14ac:dyDescent="0.25">
      <c r="A27" s="72" t="s">
        <v>203</v>
      </c>
      <c r="B27" s="77" t="s">
        <v>364</v>
      </c>
      <c r="C27" s="291" t="s">
        <v>453</v>
      </c>
      <c r="D27" s="291"/>
      <c r="E27" s="167"/>
      <c r="F27" s="167"/>
      <c r="G27" s="291"/>
      <c r="H27" s="70"/>
      <c r="I27" s="76"/>
      <c r="J27" s="76"/>
      <c r="K27" s="69"/>
      <c r="L27" s="69"/>
    </row>
    <row r="28" spans="1:12" s="64" customFormat="1" ht="50.25" customHeight="1" x14ac:dyDescent="0.25">
      <c r="A28" s="72" t="s">
        <v>363</v>
      </c>
      <c r="B28" s="77" t="s">
        <v>368</v>
      </c>
      <c r="C28" s="291" t="s">
        <v>453</v>
      </c>
      <c r="D28" s="291"/>
      <c r="E28" s="167"/>
      <c r="F28" s="167"/>
      <c r="G28" s="291"/>
      <c r="H28" s="70"/>
      <c r="I28" s="76"/>
      <c r="J28" s="76"/>
      <c r="K28" s="69"/>
      <c r="L28" s="69"/>
    </row>
    <row r="29" spans="1:12" s="64" customFormat="1" ht="36.75" customHeight="1" x14ac:dyDescent="0.25">
      <c r="A29" s="72" t="s">
        <v>202</v>
      </c>
      <c r="B29" s="77" t="s">
        <v>367</v>
      </c>
      <c r="C29" s="291" t="s">
        <v>453</v>
      </c>
      <c r="D29" s="291"/>
      <c r="E29" s="167"/>
      <c r="F29" s="167"/>
      <c r="G29" s="291"/>
      <c r="H29" s="70"/>
      <c r="I29" s="76"/>
      <c r="J29" s="76"/>
      <c r="K29" s="69"/>
      <c r="L29" s="69"/>
    </row>
    <row r="30" spans="1:12" s="64" customFormat="1" ht="34.5" customHeight="1" x14ac:dyDescent="0.25">
      <c r="A30" s="72" t="s">
        <v>201</v>
      </c>
      <c r="B30" s="77" t="s">
        <v>369</v>
      </c>
      <c r="C30" s="291" t="s">
        <v>453</v>
      </c>
      <c r="D30" s="291"/>
      <c r="E30" s="167"/>
      <c r="F30" s="167"/>
      <c r="G30" s="291"/>
      <c r="H30" s="70"/>
      <c r="I30" s="76"/>
      <c r="J30" s="76"/>
      <c r="K30" s="69"/>
      <c r="L30" s="69"/>
    </row>
    <row r="31" spans="1:12" s="64" customFormat="1" ht="37.5" customHeight="1" x14ac:dyDescent="0.25">
      <c r="A31" s="72" t="s">
        <v>200</v>
      </c>
      <c r="B31" s="71" t="s">
        <v>365</v>
      </c>
      <c r="C31" s="292">
        <v>44211</v>
      </c>
      <c r="D31" s="292">
        <v>44286</v>
      </c>
      <c r="E31" s="167"/>
      <c r="F31" s="167"/>
      <c r="G31" s="292">
        <v>44211</v>
      </c>
      <c r="H31" s="288">
        <v>44286</v>
      </c>
      <c r="I31" s="76"/>
      <c r="J31" s="76"/>
      <c r="K31" s="69"/>
      <c r="L31" s="69"/>
    </row>
    <row r="32" spans="1:12" s="64" customFormat="1" x14ac:dyDescent="0.25">
      <c r="A32" s="72" t="s">
        <v>198</v>
      </c>
      <c r="B32" s="71" t="s">
        <v>370</v>
      </c>
      <c r="C32" s="291" t="s">
        <v>453</v>
      </c>
      <c r="D32" s="291"/>
      <c r="E32" s="167"/>
      <c r="F32" s="167"/>
      <c r="G32" s="292">
        <v>44287</v>
      </c>
      <c r="H32" s="288">
        <v>44499</v>
      </c>
      <c r="I32" s="76"/>
      <c r="J32" s="76"/>
      <c r="K32" s="69"/>
      <c r="L32" s="69"/>
    </row>
    <row r="33" spans="1:12" s="64" customFormat="1" ht="37.5" customHeight="1" x14ac:dyDescent="0.25">
      <c r="A33" s="72" t="s">
        <v>381</v>
      </c>
      <c r="B33" s="71" t="s">
        <v>298</v>
      </c>
      <c r="C33" s="292">
        <v>44347</v>
      </c>
      <c r="D33" s="292">
        <v>44499</v>
      </c>
      <c r="E33" s="167"/>
      <c r="F33" s="167"/>
      <c r="G33" s="292">
        <v>44347</v>
      </c>
      <c r="H33" s="288">
        <v>44499</v>
      </c>
      <c r="I33" s="76"/>
      <c r="J33" s="76"/>
      <c r="K33" s="69"/>
      <c r="L33" s="69"/>
    </row>
    <row r="34" spans="1:12" s="64" customFormat="1" ht="54.75" customHeight="1" x14ac:dyDescent="0.25">
      <c r="A34" s="72" t="s">
        <v>382</v>
      </c>
      <c r="B34" s="71" t="s">
        <v>374</v>
      </c>
      <c r="C34" s="291" t="s">
        <v>453</v>
      </c>
      <c r="D34" s="291"/>
      <c r="E34" s="167"/>
      <c r="F34" s="167"/>
      <c r="G34" s="291"/>
      <c r="H34" s="70"/>
      <c r="I34" s="75"/>
      <c r="J34" s="75"/>
      <c r="K34" s="75"/>
      <c r="L34" s="69"/>
    </row>
    <row r="35" spans="1:12" s="64" customFormat="1" ht="32.25" customHeight="1" x14ac:dyDescent="0.25">
      <c r="A35" s="72" t="s">
        <v>383</v>
      </c>
      <c r="B35" s="71" t="s">
        <v>199</v>
      </c>
      <c r="C35" s="292">
        <v>44347</v>
      </c>
      <c r="D35" s="292">
        <v>44499</v>
      </c>
      <c r="E35" s="167"/>
      <c r="F35" s="167"/>
      <c r="G35" s="292">
        <v>44347</v>
      </c>
      <c r="H35" s="288">
        <v>44499</v>
      </c>
      <c r="I35" s="75"/>
      <c r="J35" s="75"/>
      <c r="K35" s="75"/>
      <c r="L35" s="69"/>
    </row>
    <row r="36" spans="1:12" ht="28.5" customHeight="1" x14ac:dyDescent="0.25">
      <c r="A36" s="72" t="s">
        <v>384</v>
      </c>
      <c r="B36" s="71" t="s">
        <v>366</v>
      </c>
      <c r="C36" s="291" t="s">
        <v>453</v>
      </c>
      <c r="D36" s="291"/>
      <c r="E36" s="168"/>
      <c r="F36" s="169"/>
      <c r="G36" s="291"/>
      <c r="H36" s="70"/>
      <c r="I36" s="74"/>
      <c r="J36" s="74"/>
      <c r="K36" s="69"/>
      <c r="L36" s="69"/>
    </row>
    <row r="37" spans="1:12" x14ac:dyDescent="0.25">
      <c r="A37" s="72" t="s">
        <v>385</v>
      </c>
      <c r="B37" s="71" t="s">
        <v>197</v>
      </c>
      <c r="C37" s="292">
        <v>44347</v>
      </c>
      <c r="D37" s="292">
        <v>44499</v>
      </c>
      <c r="E37" s="168"/>
      <c r="F37" s="169"/>
      <c r="G37" s="292">
        <v>44347</v>
      </c>
      <c r="H37" s="288">
        <v>44499</v>
      </c>
      <c r="I37" s="74"/>
      <c r="J37" s="74"/>
      <c r="K37" s="69"/>
      <c r="L37" s="69"/>
    </row>
    <row r="38" spans="1:12" x14ac:dyDescent="0.25">
      <c r="A38" s="72" t="s">
        <v>552</v>
      </c>
      <c r="B38" s="73" t="s">
        <v>196</v>
      </c>
      <c r="C38" s="291"/>
      <c r="D38" s="170"/>
      <c r="E38" s="170"/>
      <c r="F38" s="170"/>
      <c r="G38" s="291"/>
      <c r="H38" s="170"/>
      <c r="I38" s="69"/>
      <c r="J38" s="69"/>
      <c r="K38" s="69"/>
      <c r="L38" s="69"/>
    </row>
    <row r="39" spans="1:12" ht="54" customHeight="1" x14ac:dyDescent="0.25">
      <c r="A39" s="164">
        <v>2</v>
      </c>
      <c r="B39" s="71" t="s">
        <v>371</v>
      </c>
      <c r="C39" s="293">
        <v>44499</v>
      </c>
      <c r="D39" s="293" t="s">
        <v>549</v>
      </c>
      <c r="E39" s="170"/>
      <c r="F39" s="170"/>
      <c r="G39" s="293">
        <v>44499</v>
      </c>
      <c r="H39" s="171" t="s">
        <v>549</v>
      </c>
      <c r="I39" s="69"/>
      <c r="J39" s="69"/>
      <c r="K39" s="69"/>
      <c r="L39" s="69"/>
    </row>
    <row r="40" spans="1:12" ht="27.75" customHeight="1" x14ac:dyDescent="0.25">
      <c r="A40" s="72" t="s">
        <v>195</v>
      </c>
      <c r="B40" s="71" t="s">
        <v>373</v>
      </c>
      <c r="C40" s="293">
        <v>44592</v>
      </c>
      <c r="D40" s="293" t="s">
        <v>550</v>
      </c>
      <c r="E40" s="170"/>
      <c r="F40" s="170"/>
      <c r="G40" s="293">
        <v>44592</v>
      </c>
      <c r="H40" s="171" t="s">
        <v>550</v>
      </c>
      <c r="I40" s="69"/>
      <c r="J40" s="69"/>
      <c r="K40" s="69"/>
      <c r="L40" s="69"/>
    </row>
    <row r="41" spans="1:12" ht="40.5" customHeight="1" x14ac:dyDescent="0.25">
      <c r="A41" s="72" t="s">
        <v>194</v>
      </c>
      <c r="B41" s="73" t="s">
        <v>450</v>
      </c>
      <c r="C41" s="291"/>
      <c r="D41" s="170"/>
      <c r="E41" s="170"/>
      <c r="F41" s="170"/>
      <c r="G41" s="291"/>
      <c r="H41" s="170"/>
      <c r="I41" s="69"/>
      <c r="J41" s="69"/>
      <c r="K41" s="69"/>
      <c r="L41" s="69"/>
    </row>
    <row r="42" spans="1:12" ht="41.25" customHeight="1" x14ac:dyDescent="0.25">
      <c r="A42" s="164">
        <v>3</v>
      </c>
      <c r="B42" s="71" t="s">
        <v>372</v>
      </c>
      <c r="C42" s="293">
        <v>44602</v>
      </c>
      <c r="D42" s="293">
        <v>44630</v>
      </c>
      <c r="E42" s="170"/>
      <c r="F42" s="170"/>
      <c r="G42" s="293">
        <v>44602</v>
      </c>
      <c r="H42" s="171">
        <v>44630</v>
      </c>
      <c r="I42" s="69"/>
      <c r="J42" s="69"/>
      <c r="K42" s="69"/>
      <c r="L42" s="69"/>
    </row>
    <row r="43" spans="1:12" ht="28.5" customHeight="1" x14ac:dyDescent="0.25">
      <c r="A43" s="72" t="s">
        <v>193</v>
      </c>
      <c r="B43" s="71" t="s">
        <v>191</v>
      </c>
      <c r="C43" s="293">
        <v>44602</v>
      </c>
      <c r="D43" s="293">
        <v>44630</v>
      </c>
      <c r="E43" s="170"/>
      <c r="F43" s="170"/>
      <c r="G43" s="293">
        <v>44602</v>
      </c>
      <c r="H43" s="171">
        <v>44630</v>
      </c>
      <c r="I43" s="69"/>
      <c r="J43" s="69"/>
      <c r="K43" s="69"/>
      <c r="L43" s="69"/>
    </row>
    <row r="44" spans="1:12" ht="24.75" customHeight="1" x14ac:dyDescent="0.25">
      <c r="A44" s="72" t="s">
        <v>192</v>
      </c>
      <c r="B44" s="71" t="s">
        <v>189</v>
      </c>
      <c r="C44" s="293">
        <v>44630</v>
      </c>
      <c r="D44" s="293">
        <v>44824</v>
      </c>
      <c r="E44" s="170"/>
      <c r="F44" s="170"/>
      <c r="G44" s="293">
        <v>44630</v>
      </c>
      <c r="H44" s="171">
        <v>44824</v>
      </c>
      <c r="I44" s="69"/>
      <c r="J44" s="69"/>
      <c r="K44" s="69"/>
      <c r="L44" s="69"/>
    </row>
    <row r="45" spans="1:12" ht="69" customHeight="1" x14ac:dyDescent="0.25">
      <c r="A45" s="72" t="s">
        <v>190</v>
      </c>
      <c r="B45" s="71" t="s">
        <v>377</v>
      </c>
      <c r="C45" s="291" t="s">
        <v>453</v>
      </c>
      <c r="D45" s="291"/>
      <c r="E45" s="170"/>
      <c r="F45" s="170"/>
      <c r="G45" s="291"/>
      <c r="H45" s="70"/>
      <c r="I45" s="69"/>
      <c r="J45" s="69"/>
      <c r="K45" s="69"/>
      <c r="L45" s="69"/>
    </row>
    <row r="46" spans="1:12" ht="118.5" customHeight="1" x14ac:dyDescent="0.25">
      <c r="A46" s="72" t="s">
        <v>188</v>
      </c>
      <c r="B46" s="71" t="s">
        <v>375</v>
      </c>
      <c r="C46" s="291" t="s">
        <v>453</v>
      </c>
      <c r="D46" s="291"/>
      <c r="E46" s="170"/>
      <c r="F46" s="170"/>
      <c r="G46" s="291"/>
      <c r="H46" s="70"/>
      <c r="I46" s="69"/>
      <c r="J46" s="69"/>
      <c r="K46" s="69"/>
      <c r="L46" s="69"/>
    </row>
    <row r="47" spans="1:12" ht="25.5" customHeight="1" x14ac:dyDescent="0.25">
      <c r="A47" s="72" t="s">
        <v>186</v>
      </c>
      <c r="B47" s="71" t="s">
        <v>187</v>
      </c>
      <c r="C47" s="291" t="s">
        <v>453</v>
      </c>
      <c r="D47" s="291"/>
      <c r="E47" s="170"/>
      <c r="F47" s="170"/>
      <c r="G47" s="291"/>
      <c r="H47" s="70"/>
      <c r="I47" s="69"/>
      <c r="J47" s="69"/>
      <c r="K47" s="69"/>
      <c r="L47" s="69"/>
    </row>
    <row r="48" spans="1:12" ht="24.75" customHeight="1" x14ac:dyDescent="0.25">
      <c r="A48" s="72" t="s">
        <v>553</v>
      </c>
      <c r="B48" s="73" t="s">
        <v>185</v>
      </c>
      <c r="C48" s="291"/>
      <c r="D48" s="170"/>
      <c r="E48" s="170"/>
      <c r="F48" s="170"/>
      <c r="G48" s="291"/>
      <c r="H48" s="170"/>
      <c r="I48" s="69"/>
      <c r="J48" s="69"/>
      <c r="K48" s="69"/>
      <c r="L48" s="69"/>
    </row>
    <row r="49" spans="1:12" ht="25.5" customHeight="1" x14ac:dyDescent="0.25">
      <c r="A49" s="72">
        <v>4</v>
      </c>
      <c r="B49" s="71" t="s">
        <v>183</v>
      </c>
      <c r="C49" s="291" t="s">
        <v>453</v>
      </c>
      <c r="D49" s="291"/>
      <c r="E49" s="170"/>
      <c r="F49" s="170"/>
      <c r="G49" s="291"/>
      <c r="H49" s="70"/>
      <c r="I49" s="69"/>
      <c r="J49" s="69"/>
      <c r="K49" s="69"/>
      <c r="L49" s="69"/>
    </row>
    <row r="50" spans="1:12" ht="69.75" customHeight="1" x14ac:dyDescent="0.25">
      <c r="A50" s="72" t="s">
        <v>184</v>
      </c>
      <c r="B50" s="71" t="s">
        <v>376</v>
      </c>
      <c r="C50" s="293">
        <v>44824</v>
      </c>
      <c r="D50" s="293">
        <v>44854</v>
      </c>
      <c r="E50" s="170"/>
      <c r="F50" s="170"/>
      <c r="G50" s="293">
        <v>44824</v>
      </c>
      <c r="H50" s="171">
        <v>44854</v>
      </c>
      <c r="I50" s="69"/>
      <c r="J50" s="69"/>
      <c r="K50" s="69"/>
      <c r="L50" s="69"/>
    </row>
    <row r="51" spans="1:12" ht="58.5" customHeight="1" x14ac:dyDescent="0.25">
      <c r="A51" s="72" t="s">
        <v>182</v>
      </c>
      <c r="B51" s="71" t="s">
        <v>378</v>
      </c>
      <c r="C51" s="291" t="s">
        <v>453</v>
      </c>
      <c r="D51" s="291"/>
      <c r="E51" s="170"/>
      <c r="F51" s="170"/>
      <c r="G51" s="291"/>
      <c r="H51" s="70"/>
      <c r="I51" s="69"/>
      <c r="J51" s="69"/>
      <c r="K51" s="69"/>
      <c r="L51" s="69"/>
    </row>
    <row r="52" spans="1:12" ht="56.25" customHeight="1" x14ac:dyDescent="0.25">
      <c r="A52" s="72" t="s">
        <v>180</v>
      </c>
      <c r="B52" s="71" t="s">
        <v>181</v>
      </c>
      <c r="C52" s="291" t="s">
        <v>453</v>
      </c>
      <c r="D52" s="291"/>
      <c r="E52" s="170"/>
      <c r="F52" s="170"/>
      <c r="G52" s="291"/>
      <c r="H52" s="70"/>
      <c r="I52" s="69"/>
      <c r="J52" s="69"/>
      <c r="K52" s="69"/>
      <c r="L52" s="69"/>
    </row>
    <row r="53" spans="1:12" ht="36.75" customHeight="1" x14ac:dyDescent="0.25">
      <c r="A53" s="72" t="s">
        <v>178</v>
      </c>
      <c r="B53" s="144" t="s">
        <v>379</v>
      </c>
      <c r="C53" s="293">
        <v>44854</v>
      </c>
      <c r="D53" s="293">
        <v>44885</v>
      </c>
      <c r="E53" s="170"/>
      <c r="F53" s="170"/>
      <c r="G53" s="293">
        <v>44854</v>
      </c>
      <c r="H53" s="171">
        <v>44885</v>
      </c>
      <c r="I53" s="69"/>
      <c r="J53" s="69"/>
      <c r="K53" s="69"/>
      <c r="L53" s="69"/>
    </row>
    <row r="54" spans="1:12" ht="42.75" customHeight="1" x14ac:dyDescent="0.25">
      <c r="A54" s="72" t="s">
        <v>380</v>
      </c>
      <c r="B54" s="71" t="s">
        <v>179</v>
      </c>
      <c r="C54" s="291" t="s">
        <v>453</v>
      </c>
      <c r="D54" s="291"/>
      <c r="E54" s="170"/>
      <c r="F54" s="170"/>
      <c r="G54" s="291"/>
      <c r="H54" s="7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25" zoomScaleNormal="70" zoomScaleSheetLayoutView="25" workbookViewId="0">
      <selection activeCell="G25" sqref="G2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6" width="17.5703125" style="61" customWidth="1"/>
    <col min="7" max="7" width="12.85546875" style="62" customWidth="1"/>
    <col min="8" max="8" width="10.28515625" style="62" customWidth="1"/>
    <col min="9" max="9" width="5.42578125" style="62" customWidth="1"/>
    <col min="10" max="10" width="10.5703125" style="62" customWidth="1"/>
    <col min="11" max="11" width="5.28515625" style="62" customWidth="1"/>
    <col min="12" max="12" width="9.85546875" style="61" bestFit="1" customWidth="1"/>
    <col min="13" max="13" width="4.42578125" style="61" bestFit="1" customWidth="1"/>
    <col min="14" max="14" width="9.85546875" style="61" bestFit="1" customWidth="1"/>
    <col min="15" max="17" width="6.140625" style="61" customWidth="1"/>
    <col min="18" max="18" width="8.7109375" style="61" customWidth="1"/>
    <col min="19" max="19" width="6.140625" style="61" customWidth="1"/>
    <col min="20" max="20" width="8.5703125" style="61" customWidth="1"/>
    <col min="21" max="21" width="8.42578125" style="61" customWidth="1"/>
    <col min="22" max="27" width="9.140625" style="61"/>
    <col min="28" max="28" width="11" style="61" customWidth="1"/>
    <col min="29" max="29" width="12" style="61" customWidth="1"/>
    <col min="30" max="31" width="9.140625" style="61"/>
    <col min="32" max="32" width="13" style="61" customWidth="1"/>
    <col min="33" max="33" width="13.85546875" style="61" customWidth="1"/>
    <col min="34" max="16384" width="9.140625" style="61"/>
  </cols>
  <sheetData>
    <row r="1" spans="1:21" ht="18.75" x14ac:dyDescent="0.25">
      <c r="A1" s="62"/>
      <c r="B1" s="62"/>
      <c r="C1" s="62"/>
      <c r="D1" s="62"/>
      <c r="E1" s="62"/>
      <c r="F1" s="62"/>
      <c r="L1" s="62"/>
      <c r="M1" s="62"/>
      <c r="U1" s="35"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318" t="str">
        <f>'1. паспорт местоположение'!$A$6</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row>
    <row r="5" spans="1:21" ht="18.75" x14ac:dyDescent="0.3">
      <c r="A5" s="62"/>
      <c r="B5" s="62"/>
      <c r="C5" s="62"/>
      <c r="D5" s="62"/>
      <c r="E5" s="62"/>
      <c r="F5" s="62"/>
      <c r="L5" s="62"/>
      <c r="M5" s="62"/>
      <c r="U5" s="15"/>
    </row>
    <row r="6" spans="1:21" ht="18.75" x14ac:dyDescent="0.25">
      <c r="A6" s="322" t="s">
        <v>10</v>
      </c>
      <c r="B6" s="322"/>
      <c r="C6" s="322"/>
      <c r="D6" s="322"/>
      <c r="E6" s="322"/>
      <c r="F6" s="322"/>
      <c r="G6" s="322"/>
      <c r="H6" s="322"/>
      <c r="I6" s="322"/>
      <c r="J6" s="322"/>
      <c r="K6" s="322"/>
      <c r="L6" s="322"/>
      <c r="M6" s="322"/>
      <c r="N6" s="322"/>
      <c r="O6" s="322"/>
      <c r="P6" s="322"/>
      <c r="Q6" s="322"/>
      <c r="R6" s="322"/>
      <c r="S6" s="322"/>
      <c r="T6" s="322"/>
      <c r="U6" s="322"/>
    </row>
    <row r="7" spans="1:21" ht="18.75" x14ac:dyDescent="0.25">
      <c r="A7" s="13"/>
      <c r="B7" s="13"/>
      <c r="C7" s="13"/>
      <c r="D7" s="13"/>
      <c r="E7" s="13"/>
      <c r="F7" s="13"/>
      <c r="G7" s="13"/>
      <c r="H7" s="13"/>
      <c r="I7" s="13"/>
      <c r="J7" s="67"/>
      <c r="K7" s="67"/>
      <c r="L7" s="67"/>
      <c r="M7" s="67"/>
      <c r="N7" s="67"/>
      <c r="O7" s="67"/>
      <c r="P7" s="67"/>
      <c r="Q7" s="67"/>
      <c r="R7" s="67"/>
      <c r="S7" s="67"/>
      <c r="T7" s="67"/>
      <c r="U7" s="67"/>
    </row>
    <row r="8" spans="1:21" x14ac:dyDescent="0.25">
      <c r="A8" s="323" t="str">
        <f>'1. паспорт местоположение'!A10:C10</f>
        <v>АО "Россети Тюмень"</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x14ac:dyDescent="0.25">
      <c r="A11" s="324" t="str">
        <f>'1. паспорт местоположение'!$A$13</f>
        <v>K_TP1100.VL.0042</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x14ac:dyDescent="0.25">
      <c r="A14" s="323" t="str">
        <f>'1. паспорт местоположение'!$A$16</f>
        <v>Реконструкция ВЛ 110 кВ Полоцкая-Пимская 2 (установка ОПН 483 шт.)</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9" x14ac:dyDescent="0.25">
      <c r="A17" s="62"/>
      <c r="L17" s="62"/>
      <c r="M17" s="62"/>
      <c r="N17" s="62"/>
      <c r="O17" s="62"/>
      <c r="P17" s="62"/>
      <c r="Q17" s="62"/>
      <c r="R17" s="62"/>
      <c r="S17" s="62"/>
      <c r="T17" s="62"/>
    </row>
    <row r="18" spans="1:39" x14ac:dyDescent="0.25">
      <c r="A18" s="390" t="s">
        <v>421</v>
      </c>
      <c r="B18" s="390"/>
      <c r="C18" s="390"/>
      <c r="D18" s="390"/>
      <c r="E18" s="390"/>
      <c r="F18" s="390"/>
      <c r="G18" s="390"/>
      <c r="H18" s="390"/>
      <c r="I18" s="390"/>
      <c r="J18" s="390"/>
      <c r="K18" s="390"/>
      <c r="L18" s="390"/>
      <c r="M18" s="390"/>
      <c r="N18" s="390"/>
      <c r="O18" s="390"/>
      <c r="P18" s="390"/>
      <c r="Q18" s="390"/>
      <c r="R18" s="390"/>
      <c r="S18" s="390"/>
      <c r="T18" s="390"/>
      <c r="U18" s="390"/>
    </row>
    <row r="19" spans="1:39" x14ac:dyDescent="0.25">
      <c r="A19" s="62"/>
      <c r="B19" s="62"/>
      <c r="C19" s="62"/>
      <c r="D19" s="62"/>
      <c r="E19" s="62"/>
      <c r="F19" s="62"/>
      <c r="L19" s="62"/>
      <c r="M19" s="62"/>
      <c r="N19" s="62"/>
      <c r="O19" s="62"/>
      <c r="P19" s="62"/>
      <c r="Q19" s="62"/>
      <c r="R19" s="62"/>
      <c r="S19" s="62"/>
      <c r="T19" s="62"/>
    </row>
    <row r="20" spans="1:39" s="264" customFormat="1" ht="33" customHeight="1" x14ac:dyDescent="0.25">
      <c r="A20" s="383" t="s">
        <v>177</v>
      </c>
      <c r="B20" s="383" t="s">
        <v>176</v>
      </c>
      <c r="C20" s="378" t="s">
        <v>175</v>
      </c>
      <c r="D20" s="379"/>
      <c r="E20" s="386" t="s">
        <v>174</v>
      </c>
      <c r="F20" s="387"/>
      <c r="G20" s="383" t="s">
        <v>558</v>
      </c>
      <c r="H20" s="391">
        <v>2023</v>
      </c>
      <c r="I20" s="392"/>
      <c r="J20" s="392"/>
      <c r="K20" s="393"/>
      <c r="L20" s="391">
        <v>2024</v>
      </c>
      <c r="M20" s="392"/>
      <c r="N20" s="392"/>
      <c r="O20" s="393"/>
      <c r="P20" s="391">
        <v>2025</v>
      </c>
      <c r="Q20" s="392"/>
      <c r="R20" s="392"/>
      <c r="S20" s="393"/>
      <c r="T20" s="391">
        <v>2026</v>
      </c>
      <c r="U20" s="392"/>
      <c r="V20" s="392"/>
      <c r="W20" s="393"/>
      <c r="X20" s="391">
        <v>2027</v>
      </c>
      <c r="Y20" s="392"/>
      <c r="Z20" s="392"/>
      <c r="AA20" s="393"/>
      <c r="AB20" s="396" t="s">
        <v>173</v>
      </c>
      <c r="AC20" s="397"/>
      <c r="AD20" s="263"/>
      <c r="AE20" s="263"/>
      <c r="AF20" s="263"/>
    </row>
    <row r="21" spans="1:39" s="264" customFormat="1" ht="99.75" customHeight="1" x14ac:dyDescent="0.25">
      <c r="A21" s="384"/>
      <c r="B21" s="384"/>
      <c r="C21" s="380"/>
      <c r="D21" s="381"/>
      <c r="E21" s="388"/>
      <c r="F21" s="389"/>
      <c r="G21" s="384"/>
      <c r="H21" s="394" t="s">
        <v>3</v>
      </c>
      <c r="I21" s="395"/>
      <c r="J21" s="394" t="s">
        <v>171</v>
      </c>
      <c r="K21" s="395"/>
      <c r="L21" s="394" t="s">
        <v>3</v>
      </c>
      <c r="M21" s="395"/>
      <c r="N21" s="394" t="s">
        <v>171</v>
      </c>
      <c r="O21" s="395"/>
      <c r="P21" s="394" t="s">
        <v>3</v>
      </c>
      <c r="Q21" s="395"/>
      <c r="R21" s="394" t="s">
        <v>171</v>
      </c>
      <c r="S21" s="395"/>
      <c r="T21" s="394" t="s">
        <v>3</v>
      </c>
      <c r="U21" s="395"/>
      <c r="V21" s="394" t="s">
        <v>171</v>
      </c>
      <c r="W21" s="395"/>
      <c r="X21" s="394" t="s">
        <v>3</v>
      </c>
      <c r="Y21" s="395"/>
      <c r="Z21" s="394" t="s">
        <v>171</v>
      </c>
      <c r="AA21" s="395"/>
      <c r="AB21" s="398"/>
      <c r="AC21" s="399"/>
    </row>
    <row r="22" spans="1:39" s="264" customFormat="1" ht="89.25" customHeight="1" x14ac:dyDescent="0.3">
      <c r="A22" s="385"/>
      <c r="B22" s="385"/>
      <c r="C22" s="296" t="s">
        <v>3</v>
      </c>
      <c r="D22" s="296" t="s">
        <v>171</v>
      </c>
      <c r="E22" s="297" t="s">
        <v>560</v>
      </c>
      <c r="F22" s="297" t="s">
        <v>561</v>
      </c>
      <c r="G22" s="385"/>
      <c r="H22" s="258" t="s">
        <v>403</v>
      </c>
      <c r="I22" s="258" t="s">
        <v>404</v>
      </c>
      <c r="J22" s="258" t="s">
        <v>403</v>
      </c>
      <c r="K22" s="258" t="s">
        <v>404</v>
      </c>
      <c r="L22" s="258" t="s">
        <v>403</v>
      </c>
      <c r="M22" s="258" t="s">
        <v>404</v>
      </c>
      <c r="N22" s="258" t="s">
        <v>403</v>
      </c>
      <c r="O22" s="258" t="s">
        <v>404</v>
      </c>
      <c r="P22" s="258" t="s">
        <v>403</v>
      </c>
      <c r="Q22" s="258" t="s">
        <v>404</v>
      </c>
      <c r="R22" s="258" t="s">
        <v>403</v>
      </c>
      <c r="S22" s="258" t="s">
        <v>404</v>
      </c>
      <c r="T22" s="258" t="s">
        <v>403</v>
      </c>
      <c r="U22" s="258" t="s">
        <v>404</v>
      </c>
      <c r="V22" s="258" t="s">
        <v>403</v>
      </c>
      <c r="W22" s="258" t="s">
        <v>404</v>
      </c>
      <c r="X22" s="258" t="s">
        <v>403</v>
      </c>
      <c r="Y22" s="258" t="s">
        <v>404</v>
      </c>
      <c r="Z22" s="258" t="s">
        <v>403</v>
      </c>
      <c r="AA22" s="258" t="s">
        <v>404</v>
      </c>
      <c r="AB22" s="298" t="s">
        <v>172</v>
      </c>
      <c r="AC22" s="298" t="s">
        <v>171</v>
      </c>
      <c r="AI22" s="265"/>
      <c r="AJ22" s="265"/>
      <c r="AK22" s="265"/>
      <c r="AL22" s="265"/>
      <c r="AM22" s="266"/>
    </row>
    <row r="23" spans="1:39" s="264"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266"/>
      <c r="AJ23" s="266"/>
      <c r="AK23" s="266"/>
      <c r="AL23" s="266"/>
      <c r="AM23" s="266"/>
    </row>
    <row r="24" spans="1:39" s="264" customFormat="1" ht="47.25" customHeight="1" x14ac:dyDescent="0.25">
      <c r="A24" s="259">
        <v>1</v>
      </c>
      <c r="B24" s="260" t="s">
        <v>170</v>
      </c>
      <c r="C24" s="279">
        <v>44.466880799999991</v>
      </c>
      <c r="D24" s="279">
        <v>31.680629595556809</v>
      </c>
      <c r="E24" s="279">
        <v>29.820629595556809</v>
      </c>
      <c r="F24" s="279">
        <v>29.820629595556809</v>
      </c>
      <c r="G24" s="279">
        <v>42.606880799999992</v>
      </c>
      <c r="H24" s="279">
        <v>0</v>
      </c>
      <c r="I24" s="279"/>
      <c r="J24" s="279" t="s">
        <v>502</v>
      </c>
      <c r="K24" s="279"/>
      <c r="L24" s="279">
        <v>0</v>
      </c>
      <c r="M24" s="279"/>
      <c r="N24" s="279" t="s">
        <v>502</v>
      </c>
      <c r="O24" s="279"/>
      <c r="P24" s="279">
        <v>0</v>
      </c>
      <c r="Q24" s="279"/>
      <c r="R24" s="279" t="s">
        <v>502</v>
      </c>
      <c r="S24" s="279"/>
      <c r="T24" s="279">
        <v>0</v>
      </c>
      <c r="U24" s="279"/>
      <c r="V24" s="279" t="s">
        <v>502</v>
      </c>
      <c r="W24" s="279"/>
      <c r="X24" s="279">
        <v>0</v>
      </c>
      <c r="Y24" s="279"/>
      <c r="Z24" s="279" t="s">
        <v>502</v>
      </c>
      <c r="AA24" s="279"/>
      <c r="AB24" s="279">
        <v>0</v>
      </c>
      <c r="AC24" s="279" t="s">
        <v>502</v>
      </c>
      <c r="AF24" s="267"/>
    </row>
    <row r="25" spans="1:39" s="264" customFormat="1" ht="24" customHeight="1" x14ac:dyDescent="0.25">
      <c r="A25" s="261" t="s">
        <v>169</v>
      </c>
      <c r="B25" s="257" t="s">
        <v>168</v>
      </c>
      <c r="C25" s="279"/>
      <c r="D25" s="279"/>
      <c r="E25" s="279"/>
      <c r="F25" s="279"/>
      <c r="G25" s="279">
        <v>0</v>
      </c>
      <c r="H25" s="279">
        <v>0</v>
      </c>
      <c r="I25" s="279"/>
      <c r="J25" s="279" t="s">
        <v>502</v>
      </c>
      <c r="K25" s="279"/>
      <c r="L25" s="279">
        <v>0</v>
      </c>
      <c r="M25" s="279"/>
      <c r="N25" s="279" t="s">
        <v>502</v>
      </c>
      <c r="O25" s="279"/>
      <c r="P25" s="279">
        <v>0</v>
      </c>
      <c r="Q25" s="279"/>
      <c r="R25" s="279" t="s">
        <v>502</v>
      </c>
      <c r="S25" s="279"/>
      <c r="T25" s="279">
        <v>0</v>
      </c>
      <c r="U25" s="279"/>
      <c r="V25" s="279" t="s">
        <v>502</v>
      </c>
      <c r="W25" s="279"/>
      <c r="X25" s="279">
        <v>0</v>
      </c>
      <c r="Y25" s="279"/>
      <c r="Z25" s="279" t="s">
        <v>502</v>
      </c>
      <c r="AA25" s="279"/>
      <c r="AB25" s="279">
        <v>0</v>
      </c>
      <c r="AC25" s="279" t="s">
        <v>502</v>
      </c>
    </row>
    <row r="26" spans="1:39" s="264" customFormat="1" x14ac:dyDescent="0.25">
      <c r="A26" s="261" t="s">
        <v>167</v>
      </c>
      <c r="B26" s="257" t="s">
        <v>166</v>
      </c>
      <c r="C26" s="279"/>
      <c r="D26" s="279"/>
      <c r="E26" s="279"/>
      <c r="F26" s="279"/>
      <c r="G26" s="279">
        <v>0</v>
      </c>
      <c r="H26" s="279">
        <v>0</v>
      </c>
      <c r="I26" s="279"/>
      <c r="J26" s="279" t="s">
        <v>502</v>
      </c>
      <c r="K26" s="279"/>
      <c r="L26" s="279">
        <v>0</v>
      </c>
      <c r="M26" s="279"/>
      <c r="N26" s="279" t="s">
        <v>502</v>
      </c>
      <c r="O26" s="279"/>
      <c r="P26" s="279">
        <v>0</v>
      </c>
      <c r="Q26" s="279"/>
      <c r="R26" s="279" t="s">
        <v>502</v>
      </c>
      <c r="S26" s="279"/>
      <c r="T26" s="279">
        <v>0</v>
      </c>
      <c r="U26" s="279"/>
      <c r="V26" s="279" t="s">
        <v>502</v>
      </c>
      <c r="W26" s="279"/>
      <c r="X26" s="279">
        <v>0</v>
      </c>
      <c r="Y26" s="279"/>
      <c r="Z26" s="279" t="s">
        <v>502</v>
      </c>
      <c r="AA26" s="279"/>
      <c r="AB26" s="279">
        <v>0</v>
      </c>
      <c r="AC26" s="279" t="s">
        <v>502</v>
      </c>
    </row>
    <row r="27" spans="1:39" s="264" customFormat="1" ht="31.5" x14ac:dyDescent="0.25">
      <c r="A27" s="261" t="s">
        <v>165</v>
      </c>
      <c r="B27" s="257" t="s">
        <v>361</v>
      </c>
      <c r="C27" s="279"/>
      <c r="D27" s="279"/>
      <c r="E27" s="279"/>
      <c r="F27" s="279"/>
      <c r="G27" s="279">
        <v>24.995120137736709</v>
      </c>
      <c r="H27" s="279">
        <v>0</v>
      </c>
      <c r="I27" s="279"/>
      <c r="J27" s="279" t="s">
        <v>502</v>
      </c>
      <c r="K27" s="279"/>
      <c r="L27" s="279">
        <v>0</v>
      </c>
      <c r="M27" s="279"/>
      <c r="N27" s="279" t="s">
        <v>502</v>
      </c>
      <c r="O27" s="279"/>
      <c r="P27" s="279">
        <v>0</v>
      </c>
      <c r="Q27" s="279"/>
      <c r="R27" s="279" t="s">
        <v>502</v>
      </c>
      <c r="S27" s="279"/>
      <c r="T27" s="279">
        <v>0</v>
      </c>
      <c r="U27" s="279"/>
      <c r="V27" s="279" t="s">
        <v>502</v>
      </c>
      <c r="W27" s="279"/>
      <c r="X27" s="279">
        <v>0</v>
      </c>
      <c r="Y27" s="279"/>
      <c r="Z27" s="279" t="s">
        <v>502</v>
      </c>
      <c r="AA27" s="279"/>
      <c r="AB27" s="279">
        <v>0</v>
      </c>
      <c r="AC27" s="279" t="s">
        <v>502</v>
      </c>
    </row>
    <row r="28" spans="1:39" s="264" customFormat="1" x14ac:dyDescent="0.25">
      <c r="A28" s="261" t="s">
        <v>164</v>
      </c>
      <c r="B28" s="257" t="s">
        <v>163</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9" s="264" customFormat="1" x14ac:dyDescent="0.25">
      <c r="A29" s="261" t="s">
        <v>162</v>
      </c>
      <c r="B29" s="262" t="s">
        <v>161</v>
      </c>
      <c r="C29" s="279"/>
      <c r="D29" s="279"/>
      <c r="E29" s="279"/>
      <c r="F29" s="279"/>
      <c r="G29" s="279">
        <v>17.611760662263283</v>
      </c>
      <c r="H29" s="279">
        <v>0</v>
      </c>
      <c r="I29" s="279"/>
      <c r="J29" s="279" t="s">
        <v>502</v>
      </c>
      <c r="K29" s="279"/>
      <c r="L29" s="279">
        <v>0</v>
      </c>
      <c r="M29" s="279"/>
      <c r="N29" s="279" t="s">
        <v>502</v>
      </c>
      <c r="O29" s="279"/>
      <c r="P29" s="279">
        <v>0</v>
      </c>
      <c r="Q29" s="279"/>
      <c r="R29" s="279" t="s">
        <v>502</v>
      </c>
      <c r="S29" s="279"/>
      <c r="T29" s="279">
        <v>0</v>
      </c>
      <c r="U29" s="279"/>
      <c r="V29" s="279" t="s">
        <v>502</v>
      </c>
      <c r="W29" s="279"/>
      <c r="X29" s="279">
        <v>0</v>
      </c>
      <c r="Y29" s="279"/>
      <c r="Z29" s="279" t="s">
        <v>502</v>
      </c>
      <c r="AA29" s="279"/>
      <c r="AB29" s="279">
        <v>0</v>
      </c>
      <c r="AC29" s="279" t="s">
        <v>502</v>
      </c>
    </row>
    <row r="30" spans="1:39" s="264" customFormat="1" ht="47.25" x14ac:dyDescent="0.25">
      <c r="A30" s="259" t="s">
        <v>64</v>
      </c>
      <c r="B30" s="260" t="s">
        <v>160</v>
      </c>
      <c r="C30" s="279">
        <v>37.055733999999994</v>
      </c>
      <c r="D30" s="279">
        <v>26.545120137736706</v>
      </c>
      <c r="E30" s="279">
        <v>24.995120137736706</v>
      </c>
      <c r="F30" s="279">
        <v>24.995120137736706</v>
      </c>
      <c r="G30" s="279">
        <v>24.995120137736706</v>
      </c>
      <c r="H30" s="279">
        <v>0</v>
      </c>
      <c r="I30" s="279"/>
      <c r="J30" s="279" t="s">
        <v>502</v>
      </c>
      <c r="K30" s="279"/>
      <c r="L30" s="279">
        <v>0</v>
      </c>
      <c r="M30" s="279"/>
      <c r="N30" s="279" t="s">
        <v>502</v>
      </c>
      <c r="O30" s="279"/>
      <c r="P30" s="279">
        <v>0</v>
      </c>
      <c r="Q30" s="279"/>
      <c r="R30" s="279" t="s">
        <v>502</v>
      </c>
      <c r="S30" s="279"/>
      <c r="T30" s="279">
        <v>0</v>
      </c>
      <c r="U30" s="279"/>
      <c r="V30" s="279" t="s">
        <v>502</v>
      </c>
      <c r="W30" s="279"/>
      <c r="X30" s="279">
        <v>0</v>
      </c>
      <c r="Y30" s="279"/>
      <c r="Z30" s="279" t="s">
        <v>502</v>
      </c>
      <c r="AA30" s="279"/>
      <c r="AB30" s="279">
        <v>0</v>
      </c>
      <c r="AC30" s="279" t="s">
        <v>502</v>
      </c>
    </row>
    <row r="31" spans="1:39" s="264" customFormat="1" x14ac:dyDescent="0.25">
      <c r="A31" s="259" t="s">
        <v>159</v>
      </c>
      <c r="B31" s="257" t="s">
        <v>158</v>
      </c>
      <c r="C31" s="279">
        <v>1.800643</v>
      </c>
      <c r="D31" s="279">
        <v>1.55</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s="264" customFormat="1" ht="31.5" x14ac:dyDescent="0.25">
      <c r="A32" s="259" t="s">
        <v>157</v>
      </c>
      <c r="B32" s="257" t="s">
        <v>156</v>
      </c>
      <c r="C32" s="279">
        <v>6.5124170000000001</v>
      </c>
      <c r="D32" s="279">
        <v>0.59138616388670018</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64" customFormat="1" x14ac:dyDescent="0.25">
      <c r="A33" s="259" t="s">
        <v>155</v>
      </c>
      <c r="B33" s="257" t="s">
        <v>154</v>
      </c>
      <c r="C33" s="279">
        <v>25.82798</v>
      </c>
      <c r="D33" s="279">
        <v>22.031550019640001</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64" customFormat="1" x14ac:dyDescent="0.25">
      <c r="A34" s="259" t="s">
        <v>153</v>
      </c>
      <c r="B34" s="257" t="s">
        <v>152</v>
      </c>
      <c r="C34" s="279">
        <v>2.9146939999999999</v>
      </c>
      <c r="D34" s="279">
        <v>2.3721839542100041</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64" customFormat="1" ht="31.5" x14ac:dyDescent="0.25">
      <c r="A35" s="259" t="s">
        <v>63</v>
      </c>
      <c r="B35" s="260" t="s">
        <v>151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v>0</v>
      </c>
      <c r="AC35" s="279">
        <v>0</v>
      </c>
    </row>
    <row r="36" spans="1:29" s="264" customFormat="1" ht="31.5" x14ac:dyDescent="0.25">
      <c r="A36" s="261" t="s">
        <v>150</v>
      </c>
      <c r="B36" s="268" t="s">
        <v>506</v>
      </c>
      <c r="C36" s="279"/>
      <c r="D36" s="279"/>
      <c r="E36" s="279"/>
      <c r="F36" s="279"/>
      <c r="G36" s="279">
        <v>0</v>
      </c>
      <c r="H36" s="279">
        <v>0</v>
      </c>
      <c r="I36" s="302" t="s">
        <v>475</v>
      </c>
      <c r="J36" s="279" t="s">
        <v>502</v>
      </c>
      <c r="K36" s="302"/>
      <c r="L36" s="279">
        <v>0</v>
      </c>
      <c r="M36" s="302"/>
      <c r="N36" s="279" t="s">
        <v>502</v>
      </c>
      <c r="O36" s="302"/>
      <c r="P36" s="279">
        <v>0</v>
      </c>
      <c r="Q36" s="302"/>
      <c r="R36" s="279" t="s">
        <v>502</v>
      </c>
      <c r="S36" s="302"/>
      <c r="T36" s="279">
        <v>0</v>
      </c>
      <c r="U36" s="302"/>
      <c r="V36" s="279" t="s">
        <v>502</v>
      </c>
      <c r="W36" s="302"/>
      <c r="X36" s="279">
        <v>0</v>
      </c>
      <c r="Y36" s="302"/>
      <c r="Z36" s="279" t="s">
        <v>502</v>
      </c>
      <c r="AA36" s="302"/>
      <c r="AB36" s="279">
        <v>0</v>
      </c>
      <c r="AC36" s="279">
        <v>0</v>
      </c>
    </row>
    <row r="37" spans="1:29" s="264" customFormat="1" x14ac:dyDescent="0.25">
      <c r="A37" s="261" t="s">
        <v>149</v>
      </c>
      <c r="B37" s="268" t="s">
        <v>139</v>
      </c>
      <c r="C37" s="279"/>
      <c r="D37" s="279"/>
      <c r="E37" s="279"/>
      <c r="F37" s="279"/>
      <c r="G37" s="279">
        <v>0</v>
      </c>
      <c r="H37" s="279">
        <v>0</v>
      </c>
      <c r="I37" s="302" t="s">
        <v>475</v>
      </c>
      <c r="J37" s="279" t="s">
        <v>502</v>
      </c>
      <c r="K37" s="302"/>
      <c r="L37" s="279">
        <v>0</v>
      </c>
      <c r="M37" s="302"/>
      <c r="N37" s="279" t="s">
        <v>502</v>
      </c>
      <c r="O37" s="302"/>
      <c r="P37" s="279">
        <v>0</v>
      </c>
      <c r="Q37" s="302"/>
      <c r="R37" s="279" t="s">
        <v>502</v>
      </c>
      <c r="S37" s="302"/>
      <c r="T37" s="279">
        <v>0</v>
      </c>
      <c r="U37" s="302"/>
      <c r="V37" s="279" t="s">
        <v>502</v>
      </c>
      <c r="W37" s="302"/>
      <c r="X37" s="279">
        <v>0</v>
      </c>
      <c r="Y37" s="302"/>
      <c r="Z37" s="279" t="s">
        <v>502</v>
      </c>
      <c r="AA37" s="302"/>
      <c r="AB37" s="279">
        <v>0</v>
      </c>
      <c r="AC37" s="279">
        <v>0</v>
      </c>
    </row>
    <row r="38" spans="1:29" s="264" customFormat="1" x14ac:dyDescent="0.25">
      <c r="A38" s="261" t="s">
        <v>148</v>
      </c>
      <c r="B38" s="257" t="s">
        <v>546</v>
      </c>
      <c r="C38" s="279"/>
      <c r="D38" s="279"/>
      <c r="E38" s="279"/>
      <c r="F38" s="279"/>
      <c r="G38" s="279">
        <v>0</v>
      </c>
      <c r="H38" s="279">
        <v>0</v>
      </c>
      <c r="I38" s="302" t="s">
        <v>475</v>
      </c>
      <c r="J38" s="279" t="s">
        <v>502</v>
      </c>
      <c r="K38" s="302"/>
      <c r="L38" s="279">
        <v>0</v>
      </c>
      <c r="M38" s="302"/>
      <c r="N38" s="279" t="s">
        <v>502</v>
      </c>
      <c r="O38" s="302"/>
      <c r="P38" s="279">
        <v>0</v>
      </c>
      <c r="Q38" s="302"/>
      <c r="R38" s="279" t="s">
        <v>502</v>
      </c>
      <c r="S38" s="302"/>
      <c r="T38" s="279">
        <v>0</v>
      </c>
      <c r="U38" s="302"/>
      <c r="V38" s="279" t="s">
        <v>502</v>
      </c>
      <c r="W38" s="302"/>
      <c r="X38" s="279">
        <v>0</v>
      </c>
      <c r="Y38" s="302"/>
      <c r="Z38" s="279" t="s">
        <v>502</v>
      </c>
      <c r="AA38" s="302"/>
      <c r="AB38" s="279">
        <v>0</v>
      </c>
      <c r="AC38" s="279">
        <v>0</v>
      </c>
    </row>
    <row r="39" spans="1:29" s="264" customFormat="1" x14ac:dyDescent="0.25">
      <c r="A39" s="261" t="s">
        <v>147</v>
      </c>
      <c r="B39" s="257" t="s">
        <v>508</v>
      </c>
      <c r="C39" s="279"/>
      <c r="D39" s="279"/>
      <c r="E39" s="279"/>
      <c r="F39" s="279"/>
      <c r="G39" s="279">
        <v>0</v>
      </c>
      <c r="H39" s="279">
        <v>0</v>
      </c>
      <c r="I39" s="302" t="s">
        <v>475</v>
      </c>
      <c r="J39" s="279" t="s">
        <v>502</v>
      </c>
      <c r="K39" s="302"/>
      <c r="L39" s="279">
        <v>0</v>
      </c>
      <c r="M39" s="302"/>
      <c r="N39" s="279" t="s">
        <v>502</v>
      </c>
      <c r="O39" s="302"/>
      <c r="P39" s="279">
        <v>0</v>
      </c>
      <c r="Q39" s="302"/>
      <c r="R39" s="279" t="s">
        <v>502</v>
      </c>
      <c r="S39" s="302"/>
      <c r="T39" s="279">
        <v>0</v>
      </c>
      <c r="U39" s="302"/>
      <c r="V39" s="279" t="s">
        <v>502</v>
      </c>
      <c r="W39" s="302"/>
      <c r="X39" s="279">
        <v>0</v>
      </c>
      <c r="Y39" s="302"/>
      <c r="Z39" s="279" t="s">
        <v>502</v>
      </c>
      <c r="AA39" s="302"/>
      <c r="AB39" s="279">
        <v>0</v>
      </c>
      <c r="AC39" s="279">
        <v>0</v>
      </c>
    </row>
    <row r="40" spans="1:29" s="264" customFormat="1" x14ac:dyDescent="0.25">
      <c r="A40" s="261" t="s">
        <v>146</v>
      </c>
      <c r="B40" s="257" t="s">
        <v>509</v>
      </c>
      <c r="C40" s="279"/>
      <c r="D40" s="279"/>
      <c r="E40" s="279"/>
      <c r="F40" s="279"/>
      <c r="G40" s="279">
        <v>0</v>
      </c>
      <c r="H40" s="279">
        <v>0</v>
      </c>
      <c r="I40" s="302" t="s">
        <v>475</v>
      </c>
      <c r="J40" s="279" t="s">
        <v>502</v>
      </c>
      <c r="K40" s="302"/>
      <c r="L40" s="279">
        <v>0</v>
      </c>
      <c r="M40" s="302"/>
      <c r="N40" s="279" t="s">
        <v>502</v>
      </c>
      <c r="O40" s="302"/>
      <c r="P40" s="279">
        <v>0</v>
      </c>
      <c r="Q40" s="302"/>
      <c r="R40" s="279" t="s">
        <v>502</v>
      </c>
      <c r="S40" s="302"/>
      <c r="T40" s="279">
        <v>0</v>
      </c>
      <c r="U40" s="302"/>
      <c r="V40" s="279" t="s">
        <v>502</v>
      </c>
      <c r="W40" s="302"/>
      <c r="X40" s="279">
        <v>0</v>
      </c>
      <c r="Y40" s="302"/>
      <c r="Z40" s="279" t="s">
        <v>502</v>
      </c>
      <c r="AA40" s="302"/>
      <c r="AB40" s="279">
        <v>0</v>
      </c>
      <c r="AC40" s="279">
        <v>0</v>
      </c>
    </row>
    <row r="41" spans="1:29" s="264" customFormat="1" x14ac:dyDescent="0.25">
      <c r="A41" s="261" t="s">
        <v>145</v>
      </c>
      <c r="B41" s="257" t="s">
        <v>510</v>
      </c>
      <c r="C41" s="279"/>
      <c r="D41" s="279"/>
      <c r="E41" s="279"/>
      <c r="F41" s="279"/>
      <c r="G41" s="279">
        <v>0</v>
      </c>
      <c r="H41" s="279">
        <v>0</v>
      </c>
      <c r="I41" s="302" t="s">
        <v>475</v>
      </c>
      <c r="J41" s="279" t="s">
        <v>502</v>
      </c>
      <c r="K41" s="302"/>
      <c r="L41" s="279">
        <v>0</v>
      </c>
      <c r="M41" s="302"/>
      <c r="N41" s="279" t="s">
        <v>502</v>
      </c>
      <c r="O41" s="302"/>
      <c r="P41" s="279">
        <v>0</v>
      </c>
      <c r="Q41" s="302"/>
      <c r="R41" s="279" t="s">
        <v>502</v>
      </c>
      <c r="S41" s="302"/>
      <c r="T41" s="279">
        <v>0</v>
      </c>
      <c r="U41" s="302"/>
      <c r="V41" s="279" t="s">
        <v>502</v>
      </c>
      <c r="W41" s="302"/>
      <c r="X41" s="279">
        <v>0</v>
      </c>
      <c r="Y41" s="302"/>
      <c r="Z41" s="279" t="s">
        <v>502</v>
      </c>
      <c r="AA41" s="302"/>
      <c r="AB41" s="279">
        <v>0</v>
      </c>
      <c r="AC41" s="279">
        <v>0</v>
      </c>
    </row>
    <row r="42" spans="1:29" s="264" customFormat="1" x14ac:dyDescent="0.25">
      <c r="A42" s="261" t="s">
        <v>144</v>
      </c>
      <c r="B42" s="257" t="s">
        <v>511</v>
      </c>
      <c r="C42" s="279"/>
      <c r="D42" s="279"/>
      <c r="E42" s="279"/>
      <c r="F42" s="279"/>
      <c r="G42" s="279">
        <v>0</v>
      </c>
      <c r="H42" s="279">
        <v>0</v>
      </c>
      <c r="I42" s="302" t="s">
        <v>475</v>
      </c>
      <c r="J42" s="279" t="s">
        <v>502</v>
      </c>
      <c r="K42" s="302"/>
      <c r="L42" s="279">
        <v>0</v>
      </c>
      <c r="M42" s="302"/>
      <c r="N42" s="279" t="s">
        <v>502</v>
      </c>
      <c r="O42" s="302"/>
      <c r="P42" s="279">
        <v>0</v>
      </c>
      <c r="Q42" s="302"/>
      <c r="R42" s="279" t="s">
        <v>502</v>
      </c>
      <c r="S42" s="302"/>
      <c r="T42" s="279">
        <v>0</v>
      </c>
      <c r="U42" s="302"/>
      <c r="V42" s="279" t="s">
        <v>502</v>
      </c>
      <c r="W42" s="302"/>
      <c r="X42" s="279">
        <v>0</v>
      </c>
      <c r="Y42" s="302"/>
      <c r="Z42" s="279" t="s">
        <v>502</v>
      </c>
      <c r="AA42" s="302"/>
      <c r="AB42" s="279">
        <v>0</v>
      </c>
      <c r="AC42" s="279">
        <v>0</v>
      </c>
    </row>
    <row r="43" spans="1:29" s="264" customFormat="1" x14ac:dyDescent="0.25">
      <c r="A43" s="261" t="s">
        <v>512</v>
      </c>
      <c r="B43" s="257" t="s">
        <v>513</v>
      </c>
      <c r="C43" s="279"/>
      <c r="D43" s="279"/>
      <c r="E43" s="279"/>
      <c r="F43" s="279"/>
      <c r="G43" s="279">
        <v>0</v>
      </c>
      <c r="H43" s="279">
        <v>0</v>
      </c>
      <c r="I43" s="302" t="s">
        <v>475</v>
      </c>
      <c r="J43" s="279" t="s">
        <v>502</v>
      </c>
      <c r="K43" s="302"/>
      <c r="L43" s="279">
        <v>0</v>
      </c>
      <c r="M43" s="302"/>
      <c r="N43" s="279" t="s">
        <v>502</v>
      </c>
      <c r="O43" s="302"/>
      <c r="P43" s="279">
        <v>0</v>
      </c>
      <c r="Q43" s="302"/>
      <c r="R43" s="279" t="s">
        <v>502</v>
      </c>
      <c r="S43" s="302"/>
      <c r="T43" s="279">
        <v>0</v>
      </c>
      <c r="U43" s="302"/>
      <c r="V43" s="279" t="s">
        <v>502</v>
      </c>
      <c r="W43" s="302"/>
      <c r="X43" s="279">
        <v>0</v>
      </c>
      <c r="Y43" s="302"/>
      <c r="Z43" s="279" t="s">
        <v>502</v>
      </c>
      <c r="AA43" s="302"/>
      <c r="AB43" s="279">
        <v>0</v>
      </c>
      <c r="AC43" s="279">
        <v>0</v>
      </c>
    </row>
    <row r="44" spans="1:29" s="264" customFormat="1" x14ac:dyDescent="0.25">
      <c r="A44" s="261" t="s">
        <v>514</v>
      </c>
      <c r="B44" s="257" t="s">
        <v>515</v>
      </c>
      <c r="C44" s="279"/>
      <c r="D44" s="279"/>
      <c r="E44" s="279"/>
      <c r="F44" s="279"/>
      <c r="G44" s="279">
        <v>0</v>
      </c>
      <c r="H44" s="279">
        <v>0</v>
      </c>
      <c r="I44" s="302" t="s">
        <v>475</v>
      </c>
      <c r="J44" s="279" t="s">
        <v>502</v>
      </c>
      <c r="K44" s="302"/>
      <c r="L44" s="279">
        <v>0</v>
      </c>
      <c r="M44" s="302"/>
      <c r="N44" s="279" t="s">
        <v>502</v>
      </c>
      <c r="O44" s="302"/>
      <c r="P44" s="279">
        <v>0</v>
      </c>
      <c r="Q44" s="302"/>
      <c r="R44" s="279" t="s">
        <v>502</v>
      </c>
      <c r="S44" s="302"/>
      <c r="T44" s="279">
        <v>0</v>
      </c>
      <c r="U44" s="302"/>
      <c r="V44" s="279" t="s">
        <v>502</v>
      </c>
      <c r="W44" s="302"/>
      <c r="X44" s="279">
        <v>0</v>
      </c>
      <c r="Y44" s="302"/>
      <c r="Z44" s="279" t="s">
        <v>502</v>
      </c>
      <c r="AA44" s="302"/>
      <c r="AB44" s="279">
        <v>0</v>
      </c>
      <c r="AC44" s="279">
        <v>0</v>
      </c>
    </row>
    <row r="45" spans="1:29" s="264" customFormat="1" x14ac:dyDescent="0.25">
      <c r="A45" s="261" t="s">
        <v>516</v>
      </c>
      <c r="B45" s="257" t="s">
        <v>517</v>
      </c>
      <c r="C45" s="279"/>
      <c r="D45" s="279"/>
      <c r="E45" s="279"/>
      <c r="F45" s="279"/>
      <c r="G45" s="279">
        <v>0</v>
      </c>
      <c r="H45" s="279">
        <v>0</v>
      </c>
      <c r="I45" s="302" t="s">
        <v>475</v>
      </c>
      <c r="J45" s="279" t="s">
        <v>502</v>
      </c>
      <c r="K45" s="302"/>
      <c r="L45" s="279">
        <v>0</v>
      </c>
      <c r="M45" s="302"/>
      <c r="N45" s="279" t="s">
        <v>502</v>
      </c>
      <c r="O45" s="302"/>
      <c r="P45" s="279">
        <v>0</v>
      </c>
      <c r="Q45" s="302"/>
      <c r="R45" s="279" t="s">
        <v>502</v>
      </c>
      <c r="S45" s="302"/>
      <c r="T45" s="279">
        <v>0</v>
      </c>
      <c r="U45" s="302"/>
      <c r="V45" s="279" t="s">
        <v>502</v>
      </c>
      <c r="W45" s="302"/>
      <c r="X45" s="279">
        <v>0</v>
      </c>
      <c r="Y45" s="302"/>
      <c r="Z45" s="279" t="s">
        <v>502</v>
      </c>
      <c r="AA45" s="302"/>
      <c r="AB45" s="279">
        <v>0</v>
      </c>
      <c r="AC45" s="279">
        <v>0</v>
      </c>
    </row>
    <row r="46" spans="1:29" s="264" customFormat="1" x14ac:dyDescent="0.25">
      <c r="A46" s="261" t="s">
        <v>518</v>
      </c>
      <c r="B46" s="257" t="s">
        <v>519</v>
      </c>
      <c r="C46" s="279"/>
      <c r="D46" s="279"/>
      <c r="E46" s="279"/>
      <c r="F46" s="279"/>
      <c r="G46" s="279">
        <v>0</v>
      </c>
      <c r="H46" s="279">
        <v>0</v>
      </c>
      <c r="I46" s="302" t="s">
        <v>475</v>
      </c>
      <c r="J46" s="279" t="s">
        <v>502</v>
      </c>
      <c r="K46" s="302"/>
      <c r="L46" s="279">
        <v>0</v>
      </c>
      <c r="M46" s="302"/>
      <c r="N46" s="279" t="s">
        <v>502</v>
      </c>
      <c r="O46" s="302"/>
      <c r="P46" s="279">
        <v>0</v>
      </c>
      <c r="Q46" s="302"/>
      <c r="R46" s="279" t="s">
        <v>502</v>
      </c>
      <c r="S46" s="302"/>
      <c r="T46" s="279">
        <v>0</v>
      </c>
      <c r="U46" s="302"/>
      <c r="V46" s="279" t="s">
        <v>502</v>
      </c>
      <c r="W46" s="302"/>
      <c r="X46" s="279">
        <v>0</v>
      </c>
      <c r="Y46" s="302"/>
      <c r="Z46" s="279" t="s">
        <v>502</v>
      </c>
      <c r="AA46" s="302"/>
      <c r="AB46" s="279">
        <v>0</v>
      </c>
      <c r="AC46" s="279">
        <v>0</v>
      </c>
    </row>
    <row r="47" spans="1:29" s="264" customFormat="1" x14ac:dyDescent="0.25">
      <c r="A47" s="259" t="s">
        <v>62</v>
      </c>
      <c r="B47" s="260" t="s">
        <v>143</v>
      </c>
      <c r="C47" s="279"/>
      <c r="D47" s="279"/>
      <c r="E47" s="279"/>
      <c r="F47" s="279"/>
      <c r="G47" s="279"/>
      <c r="H47" s="279"/>
      <c r="I47" s="279"/>
      <c r="J47" s="279"/>
      <c r="K47" s="279"/>
      <c r="L47" s="279"/>
      <c r="M47" s="279"/>
      <c r="N47" s="279"/>
      <c r="O47" s="279"/>
      <c r="P47" s="279"/>
      <c r="Q47" s="279"/>
      <c r="R47" s="279"/>
      <c r="S47" s="302"/>
      <c r="T47" s="279"/>
      <c r="U47" s="279"/>
      <c r="V47" s="279"/>
      <c r="W47" s="279"/>
      <c r="X47" s="279"/>
      <c r="Y47" s="279"/>
      <c r="Z47" s="279"/>
      <c r="AA47" s="279"/>
      <c r="AB47" s="279"/>
      <c r="AC47" s="279"/>
    </row>
    <row r="48" spans="1:29" s="264" customFormat="1" ht="31.5" x14ac:dyDescent="0.25">
      <c r="A48" s="261" t="s">
        <v>142</v>
      </c>
      <c r="B48" s="268" t="s">
        <v>506</v>
      </c>
      <c r="C48" s="279"/>
      <c r="D48" s="279"/>
      <c r="E48" s="279"/>
      <c r="F48" s="279"/>
      <c r="G48" s="279">
        <v>0</v>
      </c>
      <c r="H48" s="279">
        <v>0</v>
      </c>
      <c r="I48" s="279"/>
      <c r="J48" s="279" t="s">
        <v>502</v>
      </c>
      <c r="K48" s="279"/>
      <c r="L48" s="279">
        <v>0</v>
      </c>
      <c r="M48" s="279"/>
      <c r="N48" s="279" t="s">
        <v>502</v>
      </c>
      <c r="O48" s="279"/>
      <c r="P48" s="279">
        <v>0</v>
      </c>
      <c r="Q48" s="279"/>
      <c r="R48" s="279" t="s">
        <v>502</v>
      </c>
      <c r="S48" s="279"/>
      <c r="T48" s="279">
        <v>0</v>
      </c>
      <c r="U48" s="279"/>
      <c r="V48" s="279" t="s">
        <v>502</v>
      </c>
      <c r="W48" s="279"/>
      <c r="X48" s="279">
        <v>0</v>
      </c>
      <c r="Y48" s="279"/>
      <c r="Z48" s="279" t="s">
        <v>502</v>
      </c>
      <c r="AA48" s="279"/>
      <c r="AB48" s="279">
        <v>0</v>
      </c>
      <c r="AC48" s="279">
        <v>0</v>
      </c>
    </row>
    <row r="49" spans="1:29" s="264" customFormat="1" x14ac:dyDescent="0.25">
      <c r="A49" s="261" t="s">
        <v>141</v>
      </c>
      <c r="B49" s="268" t="s">
        <v>139</v>
      </c>
      <c r="C49" s="279"/>
      <c r="D49" s="279"/>
      <c r="E49" s="279"/>
      <c r="F49" s="279"/>
      <c r="G49" s="279">
        <v>0</v>
      </c>
      <c r="H49" s="279">
        <v>0</v>
      </c>
      <c r="I49" s="279"/>
      <c r="J49" s="279" t="s">
        <v>502</v>
      </c>
      <c r="K49" s="279"/>
      <c r="L49" s="279">
        <v>0</v>
      </c>
      <c r="M49" s="279"/>
      <c r="N49" s="279" t="s">
        <v>502</v>
      </c>
      <c r="O49" s="279"/>
      <c r="P49" s="279">
        <v>0</v>
      </c>
      <c r="Q49" s="279"/>
      <c r="R49" s="279" t="s">
        <v>502</v>
      </c>
      <c r="S49" s="279"/>
      <c r="T49" s="279">
        <v>0</v>
      </c>
      <c r="U49" s="279"/>
      <c r="V49" s="279" t="s">
        <v>502</v>
      </c>
      <c r="W49" s="279"/>
      <c r="X49" s="279">
        <v>0</v>
      </c>
      <c r="Y49" s="279"/>
      <c r="Z49" s="279" t="s">
        <v>502</v>
      </c>
      <c r="AA49" s="279"/>
      <c r="AB49" s="279">
        <v>0</v>
      </c>
      <c r="AC49" s="279">
        <v>0</v>
      </c>
    </row>
    <row r="50" spans="1:29" s="264" customFormat="1" ht="31.5" x14ac:dyDescent="0.25">
      <c r="A50" s="261" t="s">
        <v>140</v>
      </c>
      <c r="B50" s="257" t="s">
        <v>137</v>
      </c>
      <c r="C50" s="279"/>
      <c r="D50" s="279"/>
      <c r="E50" s="279"/>
      <c r="F50" s="279"/>
      <c r="G50" s="279">
        <v>0</v>
      </c>
      <c r="H50" s="279">
        <v>0</v>
      </c>
      <c r="I50" s="279"/>
      <c r="J50" s="279" t="s">
        <v>502</v>
      </c>
      <c r="K50" s="279"/>
      <c r="L50" s="279">
        <v>0</v>
      </c>
      <c r="M50" s="279"/>
      <c r="N50" s="279" t="s">
        <v>502</v>
      </c>
      <c r="O50" s="279"/>
      <c r="P50" s="279">
        <v>0</v>
      </c>
      <c r="Q50" s="279"/>
      <c r="R50" s="279" t="s">
        <v>502</v>
      </c>
      <c r="S50" s="279"/>
      <c r="T50" s="279">
        <v>0</v>
      </c>
      <c r="U50" s="279"/>
      <c r="V50" s="279" t="s">
        <v>502</v>
      </c>
      <c r="W50" s="279"/>
      <c r="X50" s="279">
        <v>0</v>
      </c>
      <c r="Y50" s="279"/>
      <c r="Z50" s="279" t="s">
        <v>502</v>
      </c>
      <c r="AA50" s="279"/>
      <c r="AB50" s="279">
        <v>0</v>
      </c>
      <c r="AC50" s="279">
        <v>0</v>
      </c>
    </row>
    <row r="51" spans="1:29" s="264" customFormat="1" ht="35.25" customHeight="1" x14ac:dyDescent="0.25">
      <c r="A51" s="261" t="s">
        <v>138</v>
      </c>
      <c r="B51" s="257" t="s">
        <v>135</v>
      </c>
      <c r="C51" s="279"/>
      <c r="D51" s="279"/>
      <c r="E51" s="279"/>
      <c r="F51" s="279"/>
      <c r="G51" s="279">
        <v>0</v>
      </c>
      <c r="H51" s="279">
        <v>0</v>
      </c>
      <c r="I51" s="279"/>
      <c r="J51" s="279" t="s">
        <v>502</v>
      </c>
      <c r="K51" s="279"/>
      <c r="L51" s="279">
        <v>0</v>
      </c>
      <c r="M51" s="279"/>
      <c r="N51" s="279" t="s">
        <v>502</v>
      </c>
      <c r="O51" s="279"/>
      <c r="P51" s="279">
        <v>0</v>
      </c>
      <c r="Q51" s="279"/>
      <c r="R51" s="279" t="s">
        <v>502</v>
      </c>
      <c r="S51" s="279"/>
      <c r="T51" s="279">
        <v>0</v>
      </c>
      <c r="U51" s="279"/>
      <c r="V51" s="279" t="s">
        <v>502</v>
      </c>
      <c r="W51" s="279"/>
      <c r="X51" s="279">
        <v>0</v>
      </c>
      <c r="Y51" s="279"/>
      <c r="Z51" s="279" t="s">
        <v>502</v>
      </c>
      <c r="AA51" s="279"/>
      <c r="AB51" s="279">
        <v>0</v>
      </c>
      <c r="AC51" s="279">
        <v>0</v>
      </c>
    </row>
    <row r="52" spans="1:29" s="264" customFormat="1" x14ac:dyDescent="0.25">
      <c r="A52" s="261" t="s">
        <v>136</v>
      </c>
      <c r="B52" s="257" t="s">
        <v>133</v>
      </c>
      <c r="C52" s="279"/>
      <c r="D52" s="279"/>
      <c r="E52" s="279"/>
      <c r="F52" s="279"/>
      <c r="G52" s="279">
        <v>0</v>
      </c>
      <c r="H52" s="279">
        <v>0</v>
      </c>
      <c r="I52" s="279"/>
      <c r="J52" s="279" t="s">
        <v>502</v>
      </c>
      <c r="K52" s="279"/>
      <c r="L52" s="279">
        <v>0</v>
      </c>
      <c r="M52" s="279"/>
      <c r="N52" s="279" t="s">
        <v>502</v>
      </c>
      <c r="O52" s="279"/>
      <c r="P52" s="279">
        <v>0</v>
      </c>
      <c r="Q52" s="279"/>
      <c r="R52" s="279" t="s">
        <v>502</v>
      </c>
      <c r="S52" s="279"/>
      <c r="T52" s="279">
        <v>0</v>
      </c>
      <c r="U52" s="279"/>
      <c r="V52" s="279" t="s">
        <v>502</v>
      </c>
      <c r="W52" s="279"/>
      <c r="X52" s="279">
        <v>0</v>
      </c>
      <c r="Y52" s="279"/>
      <c r="Z52" s="279" t="s">
        <v>502</v>
      </c>
      <c r="AA52" s="279"/>
      <c r="AB52" s="279">
        <v>0</v>
      </c>
      <c r="AC52" s="279">
        <v>0</v>
      </c>
    </row>
    <row r="53" spans="1:29" s="264" customFormat="1" x14ac:dyDescent="0.25">
      <c r="A53" s="261" t="s">
        <v>134</v>
      </c>
      <c r="B53" s="257" t="s">
        <v>508</v>
      </c>
      <c r="C53" s="279"/>
      <c r="D53" s="279"/>
      <c r="E53" s="279"/>
      <c r="F53" s="279"/>
      <c r="G53" s="279">
        <v>0</v>
      </c>
      <c r="H53" s="279">
        <v>0</v>
      </c>
      <c r="I53" s="279"/>
      <c r="J53" s="279" t="s">
        <v>502</v>
      </c>
      <c r="K53" s="279"/>
      <c r="L53" s="279">
        <v>0</v>
      </c>
      <c r="M53" s="279"/>
      <c r="N53" s="279" t="s">
        <v>502</v>
      </c>
      <c r="O53" s="279"/>
      <c r="P53" s="279">
        <v>0</v>
      </c>
      <c r="Q53" s="279"/>
      <c r="R53" s="279" t="s">
        <v>502</v>
      </c>
      <c r="S53" s="279"/>
      <c r="T53" s="279">
        <v>0</v>
      </c>
      <c r="U53" s="279"/>
      <c r="V53" s="279" t="s">
        <v>502</v>
      </c>
      <c r="W53" s="279"/>
      <c r="X53" s="279">
        <v>0</v>
      </c>
      <c r="Y53" s="279"/>
      <c r="Z53" s="279" t="s">
        <v>502</v>
      </c>
      <c r="AA53" s="279"/>
      <c r="AB53" s="279">
        <v>0</v>
      </c>
      <c r="AC53" s="279">
        <v>0</v>
      </c>
    </row>
    <row r="54" spans="1:29" s="264" customFormat="1" x14ac:dyDescent="0.25">
      <c r="A54" s="261" t="s">
        <v>132</v>
      </c>
      <c r="B54" s="257" t="s">
        <v>509</v>
      </c>
      <c r="C54" s="279"/>
      <c r="D54" s="279"/>
      <c r="E54" s="279"/>
      <c r="F54" s="279"/>
      <c r="G54" s="279">
        <v>0</v>
      </c>
      <c r="H54" s="279">
        <v>0</v>
      </c>
      <c r="I54" s="279"/>
      <c r="J54" s="279" t="s">
        <v>502</v>
      </c>
      <c r="K54" s="279"/>
      <c r="L54" s="279">
        <v>0</v>
      </c>
      <c r="M54" s="279"/>
      <c r="N54" s="279" t="s">
        <v>502</v>
      </c>
      <c r="O54" s="279"/>
      <c r="P54" s="279">
        <v>0</v>
      </c>
      <c r="Q54" s="279"/>
      <c r="R54" s="279" t="s">
        <v>502</v>
      </c>
      <c r="S54" s="279"/>
      <c r="T54" s="279">
        <v>0</v>
      </c>
      <c r="U54" s="279"/>
      <c r="V54" s="279" t="s">
        <v>502</v>
      </c>
      <c r="W54" s="279"/>
      <c r="X54" s="279">
        <v>0</v>
      </c>
      <c r="Y54" s="279"/>
      <c r="Z54" s="279" t="s">
        <v>502</v>
      </c>
      <c r="AA54" s="279"/>
      <c r="AB54" s="279">
        <v>0</v>
      </c>
      <c r="AC54" s="279">
        <v>0</v>
      </c>
    </row>
    <row r="55" spans="1:29" s="264" customFormat="1" x14ac:dyDescent="0.25">
      <c r="A55" s="261" t="s">
        <v>520</v>
      </c>
      <c r="B55" s="257" t="s">
        <v>510</v>
      </c>
      <c r="C55" s="279"/>
      <c r="D55" s="279"/>
      <c r="E55" s="279"/>
      <c r="F55" s="279"/>
      <c r="G55" s="279">
        <v>0</v>
      </c>
      <c r="H55" s="279">
        <v>0</v>
      </c>
      <c r="I55" s="279"/>
      <c r="J55" s="279" t="s">
        <v>502</v>
      </c>
      <c r="K55" s="279"/>
      <c r="L55" s="279">
        <v>0</v>
      </c>
      <c r="M55" s="279"/>
      <c r="N55" s="279" t="s">
        <v>502</v>
      </c>
      <c r="O55" s="279"/>
      <c r="P55" s="279">
        <v>0</v>
      </c>
      <c r="Q55" s="279"/>
      <c r="R55" s="279" t="s">
        <v>502</v>
      </c>
      <c r="S55" s="279"/>
      <c r="T55" s="279">
        <v>0</v>
      </c>
      <c r="U55" s="279"/>
      <c r="V55" s="279" t="s">
        <v>502</v>
      </c>
      <c r="W55" s="279"/>
      <c r="X55" s="279">
        <v>0</v>
      </c>
      <c r="Y55" s="279"/>
      <c r="Z55" s="279" t="s">
        <v>502</v>
      </c>
      <c r="AA55" s="279"/>
      <c r="AB55" s="279">
        <v>0</v>
      </c>
      <c r="AC55" s="279">
        <v>0</v>
      </c>
    </row>
    <row r="56" spans="1:29" s="264" customFormat="1" x14ac:dyDescent="0.25">
      <c r="A56" s="261" t="s">
        <v>521</v>
      </c>
      <c r="B56" s="257" t="s">
        <v>511</v>
      </c>
      <c r="C56" s="279"/>
      <c r="D56" s="279"/>
      <c r="E56" s="279"/>
      <c r="F56" s="279"/>
      <c r="G56" s="279">
        <v>0</v>
      </c>
      <c r="H56" s="279">
        <v>0</v>
      </c>
      <c r="I56" s="279"/>
      <c r="J56" s="279" t="s">
        <v>502</v>
      </c>
      <c r="K56" s="279"/>
      <c r="L56" s="279">
        <v>0</v>
      </c>
      <c r="M56" s="279"/>
      <c r="N56" s="279" t="s">
        <v>502</v>
      </c>
      <c r="O56" s="279"/>
      <c r="P56" s="279">
        <v>0</v>
      </c>
      <c r="Q56" s="279"/>
      <c r="R56" s="279" t="s">
        <v>502</v>
      </c>
      <c r="S56" s="279"/>
      <c r="T56" s="279">
        <v>0</v>
      </c>
      <c r="U56" s="279"/>
      <c r="V56" s="279" t="s">
        <v>502</v>
      </c>
      <c r="W56" s="279"/>
      <c r="X56" s="279">
        <v>0</v>
      </c>
      <c r="Y56" s="279"/>
      <c r="Z56" s="279" t="s">
        <v>502</v>
      </c>
      <c r="AA56" s="279"/>
      <c r="AB56" s="279">
        <v>0</v>
      </c>
      <c r="AC56" s="279">
        <v>0</v>
      </c>
    </row>
    <row r="57" spans="1:29" s="264" customFormat="1" x14ac:dyDescent="0.25">
      <c r="A57" s="261" t="s">
        <v>522</v>
      </c>
      <c r="B57" s="257" t="s">
        <v>513</v>
      </c>
      <c r="C57" s="279"/>
      <c r="D57" s="279"/>
      <c r="E57" s="279"/>
      <c r="F57" s="279"/>
      <c r="G57" s="279">
        <v>0</v>
      </c>
      <c r="H57" s="279">
        <v>0</v>
      </c>
      <c r="I57" s="279"/>
      <c r="J57" s="279" t="s">
        <v>502</v>
      </c>
      <c r="K57" s="279"/>
      <c r="L57" s="279">
        <v>0</v>
      </c>
      <c r="M57" s="279"/>
      <c r="N57" s="279" t="s">
        <v>502</v>
      </c>
      <c r="O57" s="279"/>
      <c r="P57" s="279">
        <v>0</v>
      </c>
      <c r="Q57" s="279"/>
      <c r="R57" s="279" t="s">
        <v>502</v>
      </c>
      <c r="S57" s="279"/>
      <c r="T57" s="279">
        <v>0</v>
      </c>
      <c r="U57" s="279"/>
      <c r="V57" s="279" t="s">
        <v>502</v>
      </c>
      <c r="W57" s="279"/>
      <c r="X57" s="279">
        <v>0</v>
      </c>
      <c r="Y57" s="279"/>
      <c r="Z57" s="279" t="s">
        <v>502</v>
      </c>
      <c r="AA57" s="279"/>
      <c r="AB57" s="279">
        <v>0</v>
      </c>
      <c r="AC57" s="279">
        <v>0</v>
      </c>
    </row>
    <row r="58" spans="1:29" s="264" customFormat="1" ht="36.75" customHeight="1" x14ac:dyDescent="0.25">
      <c r="A58" s="261" t="s">
        <v>523</v>
      </c>
      <c r="B58" s="257" t="s">
        <v>515</v>
      </c>
      <c r="C58" s="279"/>
      <c r="D58" s="279"/>
      <c r="E58" s="279"/>
      <c r="F58" s="279"/>
      <c r="G58" s="279">
        <v>483</v>
      </c>
      <c r="H58" s="279">
        <v>0</v>
      </c>
      <c r="I58" s="279"/>
      <c r="J58" s="279" t="s">
        <v>502</v>
      </c>
      <c r="K58" s="279"/>
      <c r="L58" s="279">
        <v>0</v>
      </c>
      <c r="M58" s="279"/>
      <c r="N58" s="279" t="s">
        <v>502</v>
      </c>
      <c r="O58" s="279"/>
      <c r="P58" s="279">
        <v>0</v>
      </c>
      <c r="Q58" s="279"/>
      <c r="R58" s="279" t="s">
        <v>502</v>
      </c>
      <c r="S58" s="279"/>
      <c r="T58" s="279">
        <v>0</v>
      </c>
      <c r="U58" s="279"/>
      <c r="V58" s="279" t="s">
        <v>502</v>
      </c>
      <c r="W58" s="279"/>
      <c r="X58" s="279">
        <v>0</v>
      </c>
      <c r="Y58" s="279"/>
      <c r="Z58" s="279" t="s">
        <v>502</v>
      </c>
      <c r="AA58" s="279"/>
      <c r="AB58" s="279">
        <v>0</v>
      </c>
      <c r="AC58" s="279">
        <v>0</v>
      </c>
    </row>
    <row r="59" spans="1:29" s="264" customFormat="1" x14ac:dyDescent="0.25">
      <c r="A59" s="261" t="s">
        <v>524</v>
      </c>
      <c r="B59" s="257" t="s">
        <v>517</v>
      </c>
      <c r="C59" s="279"/>
      <c r="D59" s="279"/>
      <c r="E59" s="279"/>
      <c r="F59" s="279"/>
      <c r="G59" s="279">
        <v>0</v>
      </c>
      <c r="H59" s="279">
        <v>0</v>
      </c>
      <c r="I59" s="279"/>
      <c r="J59" s="279" t="s">
        <v>502</v>
      </c>
      <c r="K59" s="279"/>
      <c r="L59" s="279">
        <v>0</v>
      </c>
      <c r="M59" s="279"/>
      <c r="N59" s="279" t="s">
        <v>502</v>
      </c>
      <c r="O59" s="279"/>
      <c r="P59" s="279">
        <v>0</v>
      </c>
      <c r="Q59" s="279"/>
      <c r="R59" s="279" t="s">
        <v>502</v>
      </c>
      <c r="S59" s="279"/>
      <c r="T59" s="279">
        <v>0</v>
      </c>
      <c r="U59" s="279"/>
      <c r="V59" s="279" t="s">
        <v>502</v>
      </c>
      <c r="W59" s="279"/>
      <c r="X59" s="279">
        <v>0</v>
      </c>
      <c r="Y59" s="279"/>
      <c r="Z59" s="279" t="s">
        <v>502</v>
      </c>
      <c r="AA59" s="279"/>
      <c r="AB59" s="279">
        <v>0</v>
      </c>
      <c r="AC59" s="279">
        <v>0</v>
      </c>
    </row>
    <row r="60" spans="1:29" s="264" customFormat="1" x14ac:dyDescent="0.25">
      <c r="A60" s="261" t="s">
        <v>525</v>
      </c>
      <c r="B60" s="257" t="s">
        <v>519</v>
      </c>
      <c r="C60" s="279"/>
      <c r="D60" s="279"/>
      <c r="E60" s="279"/>
      <c r="F60" s="279"/>
      <c r="G60" s="279">
        <v>0</v>
      </c>
      <c r="H60" s="279">
        <v>0</v>
      </c>
      <c r="I60" s="279"/>
      <c r="J60" s="279" t="s">
        <v>502</v>
      </c>
      <c r="K60" s="279"/>
      <c r="L60" s="279">
        <v>0</v>
      </c>
      <c r="M60" s="279"/>
      <c r="N60" s="279" t="s">
        <v>502</v>
      </c>
      <c r="O60" s="279"/>
      <c r="P60" s="279">
        <v>0</v>
      </c>
      <c r="Q60" s="279"/>
      <c r="R60" s="279" t="s">
        <v>502</v>
      </c>
      <c r="S60" s="279"/>
      <c r="T60" s="279">
        <v>0</v>
      </c>
      <c r="U60" s="279"/>
      <c r="V60" s="279" t="s">
        <v>502</v>
      </c>
      <c r="W60" s="279"/>
      <c r="X60" s="279">
        <v>0</v>
      </c>
      <c r="Y60" s="279"/>
      <c r="Z60" s="279" t="s">
        <v>502</v>
      </c>
      <c r="AA60" s="279"/>
      <c r="AB60" s="279">
        <v>0</v>
      </c>
      <c r="AC60" s="279">
        <v>0</v>
      </c>
    </row>
    <row r="61" spans="1:29" s="264" customFormat="1" ht="31.5" x14ac:dyDescent="0.25">
      <c r="A61" s="259" t="s">
        <v>60</v>
      </c>
      <c r="B61" s="260" t="s">
        <v>131</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v>0</v>
      </c>
      <c r="AC61" s="279">
        <v>0</v>
      </c>
    </row>
    <row r="62" spans="1:29" s="264" customFormat="1" x14ac:dyDescent="0.25">
      <c r="A62" s="261" t="s">
        <v>130</v>
      </c>
      <c r="B62" s="257" t="s">
        <v>129</v>
      </c>
      <c r="C62" s="279">
        <v>37.055733999999994</v>
      </c>
      <c r="D62" s="279">
        <v>26.545120137736706</v>
      </c>
      <c r="E62" s="279"/>
      <c r="F62" s="279"/>
      <c r="G62" s="279">
        <v>26.545120137736706</v>
      </c>
      <c r="H62" s="279">
        <v>0</v>
      </c>
      <c r="I62" s="279"/>
      <c r="J62" s="279" t="s">
        <v>502</v>
      </c>
      <c r="K62" s="279"/>
      <c r="L62" s="279">
        <v>0</v>
      </c>
      <c r="M62" s="279"/>
      <c r="N62" s="279" t="s">
        <v>502</v>
      </c>
      <c r="O62" s="279"/>
      <c r="P62" s="279">
        <v>0</v>
      </c>
      <c r="Q62" s="279"/>
      <c r="R62" s="279" t="s">
        <v>502</v>
      </c>
      <c r="S62" s="279"/>
      <c r="T62" s="279">
        <v>0</v>
      </c>
      <c r="U62" s="279"/>
      <c r="V62" s="279" t="s">
        <v>502</v>
      </c>
      <c r="W62" s="279"/>
      <c r="X62" s="279">
        <v>0</v>
      </c>
      <c r="Y62" s="279"/>
      <c r="Z62" s="279" t="s">
        <v>502</v>
      </c>
      <c r="AA62" s="279"/>
      <c r="AB62" s="279">
        <v>0</v>
      </c>
      <c r="AC62" s="279">
        <v>0</v>
      </c>
    </row>
    <row r="63" spans="1:29" s="264" customFormat="1" x14ac:dyDescent="0.25">
      <c r="A63" s="261" t="s">
        <v>128</v>
      </c>
      <c r="B63" s="257" t="s">
        <v>121</v>
      </c>
      <c r="C63" s="279"/>
      <c r="D63" s="279"/>
      <c r="E63" s="279"/>
      <c r="F63" s="279"/>
      <c r="G63" s="279">
        <v>0</v>
      </c>
      <c r="H63" s="279">
        <v>0</v>
      </c>
      <c r="I63" s="279"/>
      <c r="J63" s="279" t="s">
        <v>502</v>
      </c>
      <c r="K63" s="279"/>
      <c r="L63" s="279">
        <v>0</v>
      </c>
      <c r="M63" s="279"/>
      <c r="N63" s="279" t="s">
        <v>502</v>
      </c>
      <c r="O63" s="279"/>
      <c r="P63" s="279">
        <v>0</v>
      </c>
      <c r="Q63" s="279"/>
      <c r="R63" s="279" t="s">
        <v>502</v>
      </c>
      <c r="S63" s="279"/>
      <c r="T63" s="279">
        <v>0</v>
      </c>
      <c r="U63" s="279"/>
      <c r="V63" s="279" t="s">
        <v>502</v>
      </c>
      <c r="W63" s="279"/>
      <c r="X63" s="279">
        <v>0</v>
      </c>
      <c r="Y63" s="279"/>
      <c r="Z63" s="279" t="s">
        <v>502</v>
      </c>
      <c r="AA63" s="279"/>
      <c r="AB63" s="279">
        <v>0</v>
      </c>
      <c r="AC63" s="279">
        <v>0</v>
      </c>
    </row>
    <row r="64" spans="1:29" s="264" customFormat="1" x14ac:dyDescent="0.25">
      <c r="A64" s="261" t="s">
        <v>127</v>
      </c>
      <c r="B64" s="268" t="s">
        <v>120</v>
      </c>
      <c r="C64" s="279"/>
      <c r="D64" s="279"/>
      <c r="E64" s="279"/>
      <c r="F64" s="279"/>
      <c r="G64" s="279">
        <v>0</v>
      </c>
      <c r="H64" s="279">
        <v>0</v>
      </c>
      <c r="I64" s="279"/>
      <c r="J64" s="279" t="s">
        <v>502</v>
      </c>
      <c r="K64" s="279"/>
      <c r="L64" s="279">
        <v>0</v>
      </c>
      <c r="M64" s="279"/>
      <c r="N64" s="279" t="s">
        <v>502</v>
      </c>
      <c r="O64" s="279"/>
      <c r="P64" s="279">
        <v>0</v>
      </c>
      <c r="Q64" s="279"/>
      <c r="R64" s="279" t="s">
        <v>502</v>
      </c>
      <c r="S64" s="279"/>
      <c r="T64" s="279">
        <v>0</v>
      </c>
      <c r="U64" s="279"/>
      <c r="V64" s="279" t="s">
        <v>502</v>
      </c>
      <c r="W64" s="279"/>
      <c r="X64" s="279">
        <v>0</v>
      </c>
      <c r="Y64" s="279"/>
      <c r="Z64" s="279" t="s">
        <v>502</v>
      </c>
      <c r="AA64" s="279"/>
      <c r="AB64" s="279">
        <v>0</v>
      </c>
      <c r="AC64" s="279">
        <v>0</v>
      </c>
    </row>
    <row r="65" spans="1:29" x14ac:dyDescent="0.25">
      <c r="A65" s="261" t="s">
        <v>126</v>
      </c>
      <c r="B65" s="268" t="s">
        <v>119</v>
      </c>
      <c r="C65" s="279"/>
      <c r="D65" s="279"/>
      <c r="E65" s="279"/>
      <c r="F65" s="279"/>
      <c r="G65" s="279">
        <v>0</v>
      </c>
      <c r="H65" s="279">
        <v>0</v>
      </c>
      <c r="I65" s="279"/>
      <c r="J65" s="279" t="s">
        <v>502</v>
      </c>
      <c r="K65" s="279"/>
      <c r="L65" s="279">
        <v>0</v>
      </c>
      <c r="M65" s="279"/>
      <c r="N65" s="279" t="s">
        <v>502</v>
      </c>
      <c r="O65" s="279"/>
      <c r="P65" s="279">
        <v>0</v>
      </c>
      <c r="Q65" s="279"/>
      <c r="R65" s="279" t="s">
        <v>502</v>
      </c>
      <c r="S65" s="279"/>
      <c r="T65" s="279">
        <v>0</v>
      </c>
      <c r="U65" s="279"/>
      <c r="V65" s="279" t="s">
        <v>502</v>
      </c>
      <c r="W65" s="279"/>
      <c r="X65" s="279">
        <v>0</v>
      </c>
      <c r="Y65" s="279"/>
      <c r="Z65" s="279" t="s">
        <v>502</v>
      </c>
      <c r="AA65" s="279"/>
      <c r="AB65" s="279">
        <v>0</v>
      </c>
      <c r="AC65" s="279">
        <v>0</v>
      </c>
    </row>
    <row r="66" spans="1:29" ht="54" customHeight="1" x14ac:dyDescent="0.25">
      <c r="A66" s="261" t="s">
        <v>125</v>
      </c>
      <c r="B66" s="268" t="s">
        <v>122</v>
      </c>
      <c r="C66" s="279"/>
      <c r="D66" s="279"/>
      <c r="E66" s="279"/>
      <c r="F66" s="279"/>
      <c r="G66" s="279">
        <v>0</v>
      </c>
      <c r="H66" s="279">
        <v>0</v>
      </c>
      <c r="I66" s="279"/>
      <c r="J66" s="279" t="s">
        <v>502</v>
      </c>
      <c r="K66" s="279"/>
      <c r="L66" s="279">
        <v>0</v>
      </c>
      <c r="M66" s="279"/>
      <c r="N66" s="279" t="s">
        <v>502</v>
      </c>
      <c r="O66" s="279"/>
      <c r="P66" s="279">
        <v>0</v>
      </c>
      <c r="Q66" s="279"/>
      <c r="R66" s="279" t="s">
        <v>502</v>
      </c>
      <c r="S66" s="279"/>
      <c r="T66" s="279">
        <v>0</v>
      </c>
      <c r="U66" s="279"/>
      <c r="V66" s="279" t="s">
        <v>502</v>
      </c>
      <c r="W66" s="279"/>
      <c r="X66" s="279">
        <v>0</v>
      </c>
      <c r="Y66" s="279"/>
      <c r="Z66" s="279" t="s">
        <v>502</v>
      </c>
      <c r="AA66" s="279"/>
      <c r="AB66" s="279">
        <v>0</v>
      </c>
      <c r="AC66" s="279">
        <v>0</v>
      </c>
    </row>
    <row r="67" spans="1:29" x14ac:dyDescent="0.25">
      <c r="A67" s="261" t="s">
        <v>124</v>
      </c>
      <c r="B67" s="268" t="s">
        <v>526</v>
      </c>
      <c r="C67" s="279"/>
      <c r="D67" s="279"/>
      <c r="E67" s="279"/>
      <c r="F67" s="279"/>
      <c r="G67" s="279">
        <v>0</v>
      </c>
      <c r="H67" s="279">
        <v>0</v>
      </c>
      <c r="I67" s="279"/>
      <c r="J67" s="279" t="s">
        <v>502</v>
      </c>
      <c r="K67" s="279"/>
      <c r="L67" s="279">
        <v>0</v>
      </c>
      <c r="M67" s="279"/>
      <c r="N67" s="279" t="s">
        <v>502</v>
      </c>
      <c r="O67" s="279"/>
      <c r="P67" s="279">
        <v>0</v>
      </c>
      <c r="Q67" s="279"/>
      <c r="R67" s="279" t="s">
        <v>502</v>
      </c>
      <c r="S67" s="279"/>
      <c r="T67" s="279">
        <v>0</v>
      </c>
      <c r="U67" s="279"/>
      <c r="V67" s="279" t="s">
        <v>502</v>
      </c>
      <c r="W67" s="279"/>
      <c r="X67" s="279">
        <v>0</v>
      </c>
      <c r="Y67" s="279"/>
      <c r="Z67" s="279" t="s">
        <v>502</v>
      </c>
      <c r="AA67" s="279"/>
      <c r="AB67" s="279">
        <v>0</v>
      </c>
      <c r="AC67" s="279">
        <v>0</v>
      </c>
    </row>
    <row r="68" spans="1:29" ht="50.25" customHeight="1" x14ac:dyDescent="0.25">
      <c r="A68" s="261" t="s">
        <v>527</v>
      </c>
      <c r="B68" s="268" t="s">
        <v>528</v>
      </c>
      <c r="C68" s="279"/>
      <c r="D68" s="279"/>
      <c r="E68" s="279"/>
      <c r="F68" s="279"/>
      <c r="G68" s="279">
        <v>0</v>
      </c>
      <c r="H68" s="279">
        <v>0</v>
      </c>
      <c r="I68" s="279"/>
      <c r="J68" s="279" t="s">
        <v>502</v>
      </c>
      <c r="K68" s="279"/>
      <c r="L68" s="279">
        <v>0</v>
      </c>
      <c r="M68" s="279"/>
      <c r="N68" s="279" t="s">
        <v>502</v>
      </c>
      <c r="O68" s="279"/>
      <c r="P68" s="279">
        <v>0</v>
      </c>
      <c r="Q68" s="279"/>
      <c r="R68" s="279" t="s">
        <v>502</v>
      </c>
      <c r="S68" s="279"/>
      <c r="T68" s="279">
        <v>0</v>
      </c>
      <c r="U68" s="279"/>
      <c r="V68" s="279" t="s">
        <v>502</v>
      </c>
      <c r="W68" s="279"/>
      <c r="X68" s="279">
        <v>0</v>
      </c>
      <c r="Y68" s="279"/>
      <c r="Z68" s="279" t="s">
        <v>502</v>
      </c>
      <c r="AA68" s="279"/>
      <c r="AB68" s="279">
        <v>0</v>
      </c>
      <c r="AC68" s="279">
        <v>0</v>
      </c>
    </row>
    <row r="69" spans="1:29" x14ac:dyDescent="0.25">
      <c r="A69" s="261" t="s">
        <v>529</v>
      </c>
      <c r="B69" s="268" t="s">
        <v>530</v>
      </c>
      <c r="C69" s="279"/>
      <c r="D69" s="279"/>
      <c r="E69" s="279"/>
      <c r="F69" s="279"/>
      <c r="G69" s="279">
        <v>0</v>
      </c>
      <c r="H69" s="279">
        <v>0</v>
      </c>
      <c r="I69" s="279"/>
      <c r="J69" s="279" t="s">
        <v>502</v>
      </c>
      <c r="K69" s="279"/>
      <c r="L69" s="279">
        <v>0</v>
      </c>
      <c r="M69" s="279"/>
      <c r="N69" s="279" t="s">
        <v>502</v>
      </c>
      <c r="O69" s="279"/>
      <c r="P69" s="279">
        <v>0</v>
      </c>
      <c r="Q69" s="279"/>
      <c r="R69" s="279" t="s">
        <v>502</v>
      </c>
      <c r="S69" s="279"/>
      <c r="T69" s="279">
        <v>0</v>
      </c>
      <c r="U69" s="279"/>
      <c r="V69" s="279" t="s">
        <v>502</v>
      </c>
      <c r="W69" s="279"/>
      <c r="X69" s="279">
        <v>0</v>
      </c>
      <c r="Y69" s="279"/>
      <c r="Z69" s="279" t="s">
        <v>502</v>
      </c>
      <c r="AA69" s="279"/>
      <c r="AB69" s="279">
        <v>0</v>
      </c>
      <c r="AC69" s="279">
        <v>0</v>
      </c>
    </row>
    <row r="70" spans="1:29" ht="36.75" customHeight="1" x14ac:dyDescent="0.25">
      <c r="A70" s="261" t="s">
        <v>531</v>
      </c>
      <c r="B70" s="268" t="s">
        <v>532</v>
      </c>
      <c r="C70" s="279"/>
      <c r="D70" s="279"/>
      <c r="E70" s="279"/>
      <c r="F70" s="279"/>
      <c r="G70" s="279">
        <v>0</v>
      </c>
      <c r="H70" s="279">
        <v>0</v>
      </c>
      <c r="I70" s="279"/>
      <c r="J70" s="279" t="s">
        <v>502</v>
      </c>
      <c r="K70" s="279"/>
      <c r="L70" s="279">
        <v>0</v>
      </c>
      <c r="M70" s="279"/>
      <c r="N70" s="279" t="s">
        <v>502</v>
      </c>
      <c r="O70" s="279"/>
      <c r="P70" s="279">
        <v>0</v>
      </c>
      <c r="Q70" s="279"/>
      <c r="R70" s="279" t="s">
        <v>502</v>
      </c>
      <c r="S70" s="279"/>
      <c r="T70" s="279">
        <v>0</v>
      </c>
      <c r="U70" s="279"/>
      <c r="V70" s="279" t="s">
        <v>502</v>
      </c>
      <c r="W70" s="279"/>
      <c r="X70" s="279">
        <v>0</v>
      </c>
      <c r="Y70" s="279"/>
      <c r="Z70" s="279" t="s">
        <v>502</v>
      </c>
      <c r="AA70" s="279"/>
      <c r="AB70" s="279">
        <v>0</v>
      </c>
      <c r="AC70" s="279">
        <v>0</v>
      </c>
    </row>
    <row r="71" spans="1:29" x14ac:dyDescent="0.25">
      <c r="A71" s="261" t="s">
        <v>533</v>
      </c>
      <c r="B71" s="268" t="s">
        <v>534</v>
      </c>
      <c r="C71" s="279"/>
      <c r="D71" s="279"/>
      <c r="E71" s="279"/>
      <c r="F71" s="279"/>
      <c r="G71" s="279">
        <v>483</v>
      </c>
      <c r="H71" s="279">
        <v>0</v>
      </c>
      <c r="I71" s="279"/>
      <c r="J71" s="279" t="s">
        <v>502</v>
      </c>
      <c r="K71" s="279"/>
      <c r="L71" s="279">
        <v>0</v>
      </c>
      <c r="M71" s="279"/>
      <c r="N71" s="279" t="s">
        <v>502</v>
      </c>
      <c r="O71" s="279"/>
      <c r="P71" s="279">
        <v>0</v>
      </c>
      <c r="Q71" s="279"/>
      <c r="R71" s="279" t="s">
        <v>502</v>
      </c>
      <c r="S71" s="279"/>
      <c r="T71" s="279">
        <v>0</v>
      </c>
      <c r="U71" s="279"/>
      <c r="V71" s="279" t="s">
        <v>502</v>
      </c>
      <c r="W71" s="279"/>
      <c r="X71" s="279">
        <v>0</v>
      </c>
      <c r="Y71" s="279"/>
      <c r="Z71" s="279" t="s">
        <v>502</v>
      </c>
      <c r="AA71" s="279"/>
      <c r="AB71" s="279">
        <v>0</v>
      </c>
      <c r="AC71" s="279">
        <v>0</v>
      </c>
    </row>
    <row r="72" spans="1:29" ht="51" customHeight="1" x14ac:dyDescent="0.25">
      <c r="A72" s="261" t="s">
        <v>535</v>
      </c>
      <c r="B72" s="268" t="s">
        <v>536</v>
      </c>
      <c r="C72" s="279"/>
      <c r="D72" s="279"/>
      <c r="E72" s="279"/>
      <c r="F72" s="279"/>
      <c r="G72" s="279">
        <v>0</v>
      </c>
      <c r="H72" s="279">
        <v>0</v>
      </c>
      <c r="I72" s="279"/>
      <c r="J72" s="279" t="s">
        <v>502</v>
      </c>
      <c r="K72" s="279"/>
      <c r="L72" s="279">
        <v>0</v>
      </c>
      <c r="M72" s="279"/>
      <c r="N72" s="279" t="s">
        <v>502</v>
      </c>
      <c r="O72" s="279"/>
      <c r="P72" s="279">
        <v>0</v>
      </c>
      <c r="Q72" s="279"/>
      <c r="R72" s="279" t="s">
        <v>502</v>
      </c>
      <c r="S72" s="279"/>
      <c r="T72" s="279">
        <v>0</v>
      </c>
      <c r="U72" s="279"/>
      <c r="V72" s="279" t="s">
        <v>502</v>
      </c>
      <c r="W72" s="279"/>
      <c r="X72" s="279">
        <v>0</v>
      </c>
      <c r="Y72" s="279"/>
      <c r="Z72" s="279" t="s">
        <v>502</v>
      </c>
      <c r="AA72" s="279"/>
      <c r="AB72" s="279">
        <v>0</v>
      </c>
      <c r="AC72" s="279">
        <v>0</v>
      </c>
    </row>
    <row r="73" spans="1:29" ht="32.25" customHeight="1" x14ac:dyDescent="0.25">
      <c r="A73" s="261" t="s">
        <v>537</v>
      </c>
      <c r="B73" s="268" t="s">
        <v>538</v>
      </c>
      <c r="C73" s="279"/>
      <c r="D73" s="279"/>
      <c r="E73" s="279"/>
      <c r="F73" s="279"/>
      <c r="G73" s="279">
        <v>0</v>
      </c>
      <c r="H73" s="279">
        <v>0</v>
      </c>
      <c r="I73" s="279"/>
      <c r="J73" s="279" t="s">
        <v>502</v>
      </c>
      <c r="K73" s="279"/>
      <c r="L73" s="279">
        <v>0</v>
      </c>
      <c r="M73" s="279"/>
      <c r="N73" s="279" t="s">
        <v>502</v>
      </c>
      <c r="O73" s="279"/>
      <c r="P73" s="279">
        <v>0</v>
      </c>
      <c r="Q73" s="279"/>
      <c r="R73" s="279" t="s">
        <v>502</v>
      </c>
      <c r="S73" s="279"/>
      <c r="T73" s="279">
        <v>0</v>
      </c>
      <c r="U73" s="279"/>
      <c r="V73" s="279" t="s">
        <v>502</v>
      </c>
      <c r="W73" s="279"/>
      <c r="X73" s="279">
        <v>0</v>
      </c>
      <c r="Y73" s="279"/>
      <c r="Z73" s="279" t="s">
        <v>502</v>
      </c>
      <c r="AA73" s="279"/>
      <c r="AB73" s="279">
        <v>0</v>
      </c>
      <c r="AC73" s="279">
        <v>0</v>
      </c>
    </row>
    <row r="74" spans="1:29" ht="51.75" customHeight="1" x14ac:dyDescent="0.25">
      <c r="A74" s="259" t="s">
        <v>59</v>
      </c>
      <c r="B74" s="269" t="s">
        <v>218</v>
      </c>
      <c r="C74" s="279"/>
      <c r="D74" s="279"/>
      <c r="E74" s="279"/>
      <c r="F74" s="279"/>
      <c r="G74" s="279"/>
      <c r="H74" s="279"/>
      <c r="I74" s="279"/>
      <c r="J74" s="279"/>
      <c r="K74" s="279"/>
      <c r="L74" s="279">
        <v>0</v>
      </c>
      <c r="M74" s="279"/>
      <c r="N74" s="279" t="s">
        <v>502</v>
      </c>
      <c r="O74" s="279"/>
      <c r="P74" s="279">
        <v>0</v>
      </c>
      <c r="Q74" s="279"/>
      <c r="R74" s="279" t="s">
        <v>502</v>
      </c>
      <c r="S74" s="279"/>
      <c r="T74" s="279">
        <v>0</v>
      </c>
      <c r="U74" s="279"/>
      <c r="V74" s="279" t="s">
        <v>502</v>
      </c>
      <c r="W74" s="279"/>
      <c r="X74" s="279">
        <v>0</v>
      </c>
      <c r="Y74" s="279"/>
      <c r="Z74" s="279" t="s">
        <v>502</v>
      </c>
      <c r="AA74" s="279"/>
      <c r="AB74" s="279">
        <v>0</v>
      </c>
      <c r="AC74" s="279">
        <v>0</v>
      </c>
    </row>
    <row r="75" spans="1:29" ht="21.75" customHeight="1" x14ac:dyDescent="0.25">
      <c r="A75" s="259" t="s">
        <v>57</v>
      </c>
      <c r="B75" s="260" t="s">
        <v>123</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61" t="s">
        <v>213</v>
      </c>
      <c r="B76" s="268" t="s">
        <v>506</v>
      </c>
      <c r="C76" s="279"/>
      <c r="D76" s="279"/>
      <c r="E76" s="279"/>
      <c r="F76" s="279"/>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ht="18.75" customHeight="1" x14ac:dyDescent="0.25">
      <c r="A77" s="261" t="s">
        <v>214</v>
      </c>
      <c r="B77" s="268" t="s">
        <v>139</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61" t="s">
        <v>215</v>
      </c>
      <c r="B78" s="257" t="s">
        <v>507</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61" t="s">
        <v>216</v>
      </c>
      <c r="B79" s="257" t="s">
        <v>508</v>
      </c>
      <c r="C79" s="280"/>
      <c r="D79" s="281"/>
      <c r="E79" s="282"/>
      <c r="F79" s="282"/>
      <c r="G79" s="279">
        <v>0</v>
      </c>
      <c r="H79" s="279">
        <v>0</v>
      </c>
      <c r="I79" s="282"/>
      <c r="J79" s="279">
        <v>0</v>
      </c>
      <c r="K79" s="281"/>
      <c r="L79" s="279">
        <v>0</v>
      </c>
      <c r="M79" s="281"/>
      <c r="N79" s="279">
        <v>0</v>
      </c>
      <c r="O79" s="281"/>
      <c r="P79" s="279">
        <v>0</v>
      </c>
      <c r="Q79" s="281"/>
      <c r="R79" s="279">
        <v>0</v>
      </c>
      <c r="S79" s="281"/>
      <c r="T79" s="279">
        <v>0</v>
      </c>
      <c r="U79" s="281"/>
      <c r="V79" s="279">
        <v>0</v>
      </c>
      <c r="W79" s="281"/>
      <c r="X79" s="279">
        <v>0</v>
      </c>
      <c r="Y79" s="281"/>
      <c r="Z79" s="279">
        <v>0</v>
      </c>
      <c r="AA79" s="281"/>
      <c r="AB79" s="279">
        <v>0</v>
      </c>
      <c r="AC79" s="279">
        <v>0</v>
      </c>
    </row>
    <row r="80" spans="1:29" x14ac:dyDescent="0.25">
      <c r="A80" s="261" t="s">
        <v>217</v>
      </c>
      <c r="B80" s="257" t="s">
        <v>509</v>
      </c>
      <c r="C80" s="280"/>
      <c r="D80" s="281"/>
      <c r="E80" s="282"/>
      <c r="F80" s="282"/>
      <c r="G80" s="279">
        <v>0</v>
      </c>
      <c r="H80" s="279">
        <v>0</v>
      </c>
      <c r="I80" s="282"/>
      <c r="J80" s="279">
        <v>0</v>
      </c>
      <c r="K80" s="281"/>
      <c r="L80" s="279">
        <v>0</v>
      </c>
      <c r="M80" s="281"/>
      <c r="N80" s="279">
        <v>0</v>
      </c>
      <c r="O80" s="281"/>
      <c r="P80" s="279">
        <v>0</v>
      </c>
      <c r="Q80" s="281"/>
      <c r="R80" s="279">
        <v>0</v>
      </c>
      <c r="S80" s="281"/>
      <c r="T80" s="279">
        <v>0</v>
      </c>
      <c r="U80" s="281"/>
      <c r="V80" s="279">
        <v>0</v>
      </c>
      <c r="W80" s="281"/>
      <c r="X80" s="279">
        <v>0</v>
      </c>
      <c r="Y80" s="281"/>
      <c r="Z80" s="279">
        <v>0</v>
      </c>
      <c r="AA80" s="281"/>
      <c r="AB80" s="279">
        <v>0</v>
      </c>
      <c r="AC80" s="279">
        <v>0</v>
      </c>
    </row>
    <row r="81" spans="1:29" x14ac:dyDescent="0.25">
      <c r="A81" s="261" t="s">
        <v>539</v>
      </c>
      <c r="B81" s="257" t="s">
        <v>510</v>
      </c>
      <c r="C81" s="280"/>
      <c r="D81" s="281"/>
      <c r="E81" s="282"/>
      <c r="F81" s="282"/>
      <c r="G81" s="279">
        <v>0</v>
      </c>
      <c r="H81" s="279">
        <v>0</v>
      </c>
      <c r="I81" s="282"/>
      <c r="J81" s="279">
        <v>0</v>
      </c>
      <c r="K81" s="281"/>
      <c r="L81" s="279">
        <v>0</v>
      </c>
      <c r="M81" s="281"/>
      <c r="N81" s="279">
        <v>0</v>
      </c>
      <c r="O81" s="281"/>
      <c r="P81" s="279">
        <v>0</v>
      </c>
      <c r="Q81" s="281"/>
      <c r="R81" s="279">
        <v>0</v>
      </c>
      <c r="S81" s="281"/>
      <c r="T81" s="279">
        <v>0</v>
      </c>
      <c r="U81" s="281"/>
      <c r="V81" s="279">
        <v>0</v>
      </c>
      <c r="W81" s="281"/>
      <c r="X81" s="279">
        <v>0</v>
      </c>
      <c r="Y81" s="281"/>
      <c r="Z81" s="279">
        <v>0</v>
      </c>
      <c r="AA81" s="281"/>
      <c r="AB81" s="279">
        <v>0</v>
      </c>
      <c r="AC81" s="279">
        <v>0</v>
      </c>
    </row>
    <row r="82" spans="1:29" x14ac:dyDescent="0.25">
      <c r="A82" s="261" t="s">
        <v>540</v>
      </c>
      <c r="B82" s="257" t="s">
        <v>511</v>
      </c>
      <c r="C82" s="280"/>
      <c r="D82" s="281"/>
      <c r="E82" s="282"/>
      <c r="F82" s="282"/>
      <c r="G82" s="279">
        <v>0</v>
      </c>
      <c r="H82" s="279">
        <v>0</v>
      </c>
      <c r="I82" s="282"/>
      <c r="J82" s="279">
        <v>0</v>
      </c>
      <c r="K82" s="281"/>
      <c r="L82" s="279">
        <v>0</v>
      </c>
      <c r="M82" s="281"/>
      <c r="N82" s="279">
        <v>0</v>
      </c>
      <c r="O82" s="281"/>
      <c r="P82" s="279">
        <v>0</v>
      </c>
      <c r="Q82" s="281"/>
      <c r="R82" s="279">
        <v>0</v>
      </c>
      <c r="S82" s="281"/>
      <c r="T82" s="279">
        <v>0</v>
      </c>
      <c r="U82" s="281"/>
      <c r="V82" s="279">
        <v>0</v>
      </c>
      <c r="W82" s="281"/>
      <c r="X82" s="279">
        <v>0</v>
      </c>
      <c r="Y82" s="281"/>
      <c r="Z82" s="279">
        <v>0</v>
      </c>
      <c r="AA82" s="281"/>
      <c r="AB82" s="279">
        <v>0</v>
      </c>
      <c r="AC82" s="279">
        <v>0</v>
      </c>
    </row>
    <row r="83" spans="1:29" x14ac:dyDescent="0.25">
      <c r="A83" s="261" t="s">
        <v>541</v>
      </c>
      <c r="B83" s="257" t="s">
        <v>513</v>
      </c>
      <c r="C83" s="280"/>
      <c r="D83" s="281"/>
      <c r="E83" s="282"/>
      <c r="F83" s="282"/>
      <c r="G83" s="279">
        <v>0</v>
      </c>
      <c r="H83" s="279">
        <v>0</v>
      </c>
      <c r="I83" s="282"/>
      <c r="J83" s="279">
        <v>0</v>
      </c>
      <c r="K83" s="281"/>
      <c r="L83" s="279">
        <v>0</v>
      </c>
      <c r="M83" s="281"/>
      <c r="N83" s="279">
        <v>0</v>
      </c>
      <c r="O83" s="281"/>
      <c r="P83" s="279">
        <v>0</v>
      </c>
      <c r="Q83" s="281"/>
      <c r="R83" s="279">
        <v>0</v>
      </c>
      <c r="S83" s="281"/>
      <c r="T83" s="279">
        <v>0</v>
      </c>
      <c r="U83" s="281"/>
      <c r="V83" s="279">
        <v>0</v>
      </c>
      <c r="W83" s="281"/>
      <c r="X83" s="279">
        <v>0</v>
      </c>
      <c r="Y83" s="281"/>
      <c r="Z83" s="279">
        <v>0</v>
      </c>
      <c r="AA83" s="281"/>
      <c r="AB83" s="279">
        <v>0</v>
      </c>
      <c r="AC83" s="279">
        <v>0</v>
      </c>
    </row>
    <row r="84" spans="1:29" x14ac:dyDescent="0.25">
      <c r="A84" s="261" t="s">
        <v>542</v>
      </c>
      <c r="B84" s="257" t="s">
        <v>515</v>
      </c>
      <c r="C84" s="280"/>
      <c r="D84" s="281"/>
      <c r="E84" s="282"/>
      <c r="F84" s="282"/>
      <c r="G84" s="279">
        <v>0</v>
      </c>
      <c r="H84" s="279">
        <v>0</v>
      </c>
      <c r="I84" s="282"/>
      <c r="J84" s="279">
        <v>0</v>
      </c>
      <c r="K84" s="281"/>
      <c r="L84" s="279">
        <v>0</v>
      </c>
      <c r="M84" s="281"/>
      <c r="N84" s="279">
        <v>0</v>
      </c>
      <c r="O84" s="281"/>
      <c r="P84" s="279">
        <v>0</v>
      </c>
      <c r="Q84" s="281"/>
      <c r="R84" s="279">
        <v>0</v>
      </c>
      <c r="S84" s="281"/>
      <c r="T84" s="279">
        <v>0</v>
      </c>
      <c r="U84" s="281"/>
      <c r="V84" s="279">
        <v>0</v>
      </c>
      <c r="W84" s="281"/>
      <c r="X84" s="279">
        <v>0</v>
      </c>
      <c r="Y84" s="281"/>
      <c r="Z84" s="279">
        <v>0</v>
      </c>
      <c r="AA84" s="281"/>
      <c r="AB84" s="279">
        <v>0</v>
      </c>
      <c r="AC84" s="279">
        <v>0</v>
      </c>
    </row>
    <row r="85" spans="1:29" x14ac:dyDescent="0.25">
      <c r="A85" s="261" t="s">
        <v>543</v>
      </c>
      <c r="B85" s="257" t="s">
        <v>517</v>
      </c>
      <c r="C85" s="280"/>
      <c r="D85" s="281"/>
      <c r="E85" s="282"/>
      <c r="F85" s="282"/>
      <c r="G85" s="279">
        <v>0</v>
      </c>
      <c r="H85" s="279">
        <v>0</v>
      </c>
      <c r="I85" s="282"/>
      <c r="J85" s="279">
        <v>0</v>
      </c>
      <c r="K85" s="281"/>
      <c r="L85" s="279">
        <v>0</v>
      </c>
      <c r="M85" s="281"/>
      <c r="N85" s="279">
        <v>0</v>
      </c>
      <c r="O85" s="281"/>
      <c r="P85" s="279">
        <v>0</v>
      </c>
      <c r="Q85" s="281"/>
      <c r="R85" s="279">
        <v>0</v>
      </c>
      <c r="S85" s="281"/>
      <c r="T85" s="279">
        <v>0</v>
      </c>
      <c r="U85" s="281"/>
      <c r="V85" s="279">
        <v>0</v>
      </c>
      <c r="W85" s="281"/>
      <c r="X85" s="279">
        <v>0</v>
      </c>
      <c r="Y85" s="281"/>
      <c r="Z85" s="279">
        <v>0</v>
      </c>
      <c r="AA85" s="281"/>
      <c r="AB85" s="279">
        <v>0</v>
      </c>
      <c r="AC85" s="279">
        <v>0</v>
      </c>
    </row>
    <row r="86" spans="1:29" x14ac:dyDescent="0.25">
      <c r="A86" s="261" t="s">
        <v>544</v>
      </c>
      <c r="B86" s="257" t="s">
        <v>519</v>
      </c>
      <c r="C86" s="283"/>
      <c r="D86" s="281"/>
      <c r="E86" s="282"/>
      <c r="F86" s="282"/>
      <c r="G86" s="279">
        <v>0</v>
      </c>
      <c r="H86" s="279">
        <v>0</v>
      </c>
      <c r="I86" s="282"/>
      <c r="J86" s="279">
        <v>0</v>
      </c>
      <c r="K86" s="281"/>
      <c r="L86" s="279">
        <v>0</v>
      </c>
      <c r="M86" s="281"/>
      <c r="N86" s="279">
        <v>0</v>
      </c>
      <c r="O86" s="281"/>
      <c r="P86" s="279">
        <v>0</v>
      </c>
      <c r="Q86" s="281"/>
      <c r="R86" s="279">
        <v>0</v>
      </c>
      <c r="S86" s="281"/>
      <c r="T86" s="279">
        <v>0</v>
      </c>
      <c r="U86" s="281"/>
      <c r="V86" s="279">
        <v>0</v>
      </c>
      <c r="W86" s="281"/>
      <c r="X86" s="279">
        <v>0</v>
      </c>
      <c r="Y86" s="281"/>
      <c r="Z86" s="279">
        <v>0</v>
      </c>
      <c r="AA86" s="281"/>
      <c r="AB86" s="279">
        <v>0</v>
      </c>
      <c r="AC86" s="27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P21:Q21"/>
    <mergeCell ref="R21:S21"/>
    <mergeCell ref="AB20:AC21"/>
    <mergeCell ref="T20:W20"/>
    <mergeCell ref="X20:AA20"/>
    <mergeCell ref="T21:U21"/>
    <mergeCell ref="V21:W21"/>
    <mergeCell ref="X21:Y21"/>
    <mergeCell ref="Z21:AA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O7" zoomScale="70" zoomScaleSheetLayoutView="70" workbookViewId="0">
      <selection activeCell="W26" sqref="W26"/>
    </sheetView>
  </sheetViews>
  <sheetFormatPr defaultColWidth="9.140625" defaultRowHeight="15" x14ac:dyDescent="0.25"/>
  <cols>
    <col min="1" max="1" width="11.4257812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1.5703125" style="19" customWidth="1"/>
    <col min="15" max="15" width="18.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20.42578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140625" style="19" customWidth="1"/>
    <col min="33" max="33" width="16.85546875" style="19" customWidth="1"/>
    <col min="34" max="34" width="13"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местоположение'!$A$6</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4" t="str">
        <f>'6.2. Паспорт фин осв ввод'!A8:U8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'1. паспорт местоположение'!$A$13</f>
        <v>K_TP1100.VL.0042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4" t="str">
        <f>'1. паспорт местоположение'!$A$16</f>
        <v>Реконструкция ВЛ 110 кВ Полоцкая-Пимская 2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9"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9"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9"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9" s="22" customFormat="1" x14ac:dyDescent="0.25">
      <c r="A21" s="400" t="s">
        <v>434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s="22" customFormat="1" ht="58.5" customHeight="1" x14ac:dyDescent="0.25">
      <c r="A22" s="401" t="s">
        <v>53</v>
      </c>
      <c r="B22" s="404" t="s">
        <v>25</v>
      </c>
      <c r="C22" s="401" t="s">
        <v>52</v>
      </c>
      <c r="D22" s="401" t="s">
        <v>51</v>
      </c>
      <c r="E22" s="407" t="s">
        <v>445</v>
      </c>
      <c r="F22" s="408"/>
      <c r="G22" s="408"/>
      <c r="H22" s="408"/>
      <c r="I22" s="408"/>
      <c r="J22" s="408"/>
      <c r="K22" s="408"/>
      <c r="L22" s="409"/>
      <c r="M22" s="401" t="s">
        <v>50</v>
      </c>
      <c r="N22" s="401" t="s">
        <v>49</v>
      </c>
      <c r="O22" s="401" t="s">
        <v>48</v>
      </c>
      <c r="P22" s="410" t="s">
        <v>226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9" s="22" customFormat="1" ht="64.5" customHeight="1" x14ac:dyDescent="0.25">
      <c r="A23" s="402"/>
      <c r="B23" s="405"/>
      <c r="C23" s="402"/>
      <c r="D23" s="402"/>
      <c r="E23" s="416" t="s">
        <v>24</v>
      </c>
      <c r="F23" s="418" t="s">
        <v>122</v>
      </c>
      <c r="G23" s="418" t="s">
        <v>121</v>
      </c>
      <c r="H23" s="418" t="s">
        <v>120</v>
      </c>
      <c r="I23" s="422" t="s">
        <v>358</v>
      </c>
      <c r="J23" s="422" t="s">
        <v>359</v>
      </c>
      <c r="K23" s="422" t="s">
        <v>360</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9"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8" t="s">
        <v>14</v>
      </c>
      <c r="AG24" s="138" t="s">
        <v>13</v>
      </c>
      <c r="AH24" s="139" t="s">
        <v>3</v>
      </c>
      <c r="AI24" s="139" t="s">
        <v>12</v>
      </c>
      <c r="AJ24" s="403"/>
      <c r="AK24" s="403"/>
      <c r="AL24" s="403"/>
      <c r="AM24" s="403"/>
      <c r="AN24" s="403"/>
      <c r="AO24" s="403"/>
      <c r="AP24" s="403"/>
      <c r="AQ24" s="413"/>
      <c r="AR24" s="410"/>
      <c r="AS24" s="410"/>
      <c r="AT24" s="410"/>
      <c r="AU24" s="410"/>
      <c r="AV24" s="41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304" t="s">
        <v>563</v>
      </c>
      <c r="B26" s="305" t="s">
        <v>583</v>
      </c>
      <c r="C26" s="305" t="s">
        <v>564</v>
      </c>
      <c r="D26" s="306" t="s">
        <v>565</v>
      </c>
      <c r="E26" s="304" t="s">
        <v>302</v>
      </c>
      <c r="F26" s="304" t="s">
        <v>302</v>
      </c>
      <c r="G26" s="304" t="s">
        <v>302</v>
      </c>
      <c r="H26" s="304" t="s">
        <v>302</v>
      </c>
      <c r="I26" s="304" t="s">
        <v>302</v>
      </c>
      <c r="J26" s="304" t="s">
        <v>302</v>
      </c>
      <c r="K26" s="304" t="s">
        <v>302</v>
      </c>
      <c r="L26" s="304" t="s">
        <v>302</v>
      </c>
      <c r="M26" s="306" t="s">
        <v>566</v>
      </c>
      <c r="N26" s="305" t="s">
        <v>567</v>
      </c>
      <c r="O26" s="305" t="s">
        <v>583</v>
      </c>
      <c r="P26" s="307">
        <v>1636</v>
      </c>
      <c r="Q26" s="305" t="s">
        <v>568</v>
      </c>
      <c r="R26" s="307">
        <v>1636</v>
      </c>
      <c r="S26" s="308" t="s">
        <v>569</v>
      </c>
      <c r="T26" s="308" t="s">
        <v>570</v>
      </c>
      <c r="U26" s="304">
        <v>4</v>
      </c>
      <c r="V26" s="304">
        <v>4</v>
      </c>
      <c r="W26" s="308" t="s">
        <v>571</v>
      </c>
      <c r="X26" s="309">
        <v>1550</v>
      </c>
      <c r="Y26" s="308"/>
      <c r="Z26" s="310"/>
      <c r="AA26" s="311"/>
      <c r="AB26" s="307">
        <v>1550</v>
      </c>
      <c r="AC26" s="311" t="s">
        <v>571</v>
      </c>
      <c r="AD26" s="307">
        <v>1860</v>
      </c>
      <c r="AE26" s="307">
        <v>1860</v>
      </c>
      <c r="AF26" s="312" t="s">
        <v>572</v>
      </c>
      <c r="AG26" s="308" t="s">
        <v>573</v>
      </c>
      <c r="AH26" s="308" t="s">
        <v>574</v>
      </c>
      <c r="AI26" s="308" t="s">
        <v>574</v>
      </c>
      <c r="AJ26" s="308" t="s">
        <v>575</v>
      </c>
      <c r="AK26" s="310">
        <v>44246</v>
      </c>
      <c r="AL26" s="306"/>
      <c r="AM26" s="306"/>
      <c r="AN26" s="310"/>
      <c r="AO26" s="306"/>
      <c r="AP26" s="308" t="s">
        <v>576</v>
      </c>
      <c r="AQ26" s="308" t="s">
        <v>577</v>
      </c>
      <c r="AR26" s="308" t="s">
        <v>578</v>
      </c>
      <c r="AS26" s="308" t="s">
        <v>577</v>
      </c>
      <c r="AT26" s="308" t="s">
        <v>579</v>
      </c>
      <c r="AU26" s="306"/>
      <c r="AV26" s="306"/>
      <c r="AW26" s="19">
        <v>1.86</v>
      </c>
    </row>
    <row r="27" spans="1:49"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8" t="s">
        <v>580</v>
      </c>
      <c r="X27" s="309">
        <v>0</v>
      </c>
      <c r="Y27" s="308" t="s">
        <v>580</v>
      </c>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9" ht="30"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8" t="s">
        <v>581</v>
      </c>
      <c r="X28" s="309">
        <v>0</v>
      </c>
      <c r="Y28" s="308" t="s">
        <v>581</v>
      </c>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9"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08" t="s">
        <v>582</v>
      </c>
      <c r="X29" s="309">
        <v>0</v>
      </c>
      <c r="Y29" s="308" t="s">
        <v>582</v>
      </c>
      <c r="Z29" s="313"/>
      <c r="AA29" s="313"/>
      <c r="AB29" s="313"/>
      <c r="AC29" s="313"/>
      <c r="AD29" s="313"/>
      <c r="AE29" s="313"/>
      <c r="AF29" s="313"/>
      <c r="AG29" s="313"/>
      <c r="AH29" s="313"/>
      <c r="AI29" s="313"/>
      <c r="AJ29" s="313"/>
      <c r="AK29" s="313"/>
      <c r="AL29" s="313"/>
      <c r="AM29" s="313"/>
      <c r="AN29" s="313"/>
      <c r="AO29" s="313"/>
      <c r="AP29" s="313"/>
      <c r="AQ29" s="313"/>
      <c r="AR29" s="313"/>
      <c r="AS29" s="313"/>
      <c r="AT29" s="313"/>
      <c r="AU29" s="313"/>
      <c r="AV29" s="3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70" zoomScaleNormal="70" workbookViewId="0">
      <selection activeCell="B32" sqref="B3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70</v>
      </c>
    </row>
    <row r="2" spans="1:8" ht="18.75" x14ac:dyDescent="0.3">
      <c r="B2" s="15" t="s">
        <v>11</v>
      </c>
    </row>
    <row r="3" spans="1:8" ht="18.75" x14ac:dyDescent="0.3">
      <c r="B3" s="15" t="s">
        <v>452</v>
      </c>
    </row>
    <row r="4" spans="1:8" x14ac:dyDescent="0.25">
      <c r="B4" s="40"/>
    </row>
    <row r="5" spans="1:8" ht="18.75" x14ac:dyDescent="0.3">
      <c r="A5" s="425" t="str">
        <f>'1. паспорт местоположение'!$A$6</f>
        <v>Год раскрытия информации: 2022 год</v>
      </c>
      <c r="B5" s="425"/>
      <c r="C5" s="68"/>
      <c r="D5" s="68"/>
      <c r="E5" s="68"/>
      <c r="F5" s="68"/>
      <c r="G5" s="68"/>
      <c r="H5" s="68"/>
    </row>
    <row r="6" spans="1:8" ht="18.75" x14ac:dyDescent="0.3">
      <c r="A6" s="143"/>
      <c r="B6" s="143"/>
      <c r="C6" s="143"/>
      <c r="D6" s="143"/>
      <c r="E6" s="143"/>
      <c r="F6" s="143"/>
      <c r="G6" s="143"/>
      <c r="H6" s="143"/>
    </row>
    <row r="7" spans="1:8" ht="18.75" x14ac:dyDescent="0.25">
      <c r="A7" s="322" t="s">
        <v>10</v>
      </c>
      <c r="B7" s="322"/>
      <c r="C7" s="142"/>
      <c r="D7" s="142"/>
      <c r="E7" s="142"/>
      <c r="F7" s="142"/>
      <c r="G7" s="142"/>
      <c r="H7" s="142"/>
    </row>
    <row r="8" spans="1:8" ht="18.75" x14ac:dyDescent="0.25">
      <c r="A8" s="142"/>
      <c r="B8" s="142"/>
      <c r="C8" s="142"/>
      <c r="D8" s="142"/>
      <c r="E8" s="142"/>
      <c r="F8" s="142"/>
      <c r="G8" s="142"/>
      <c r="H8" s="142"/>
    </row>
    <row r="9" spans="1:8" x14ac:dyDescent="0.25">
      <c r="A9" s="323" t="str">
        <f>'7. Паспорт отчет о закупке'!A9:AV9</f>
        <v>АО "Россети Тюмень"</v>
      </c>
      <c r="B9" s="324"/>
      <c r="C9" s="140"/>
      <c r="D9" s="140"/>
      <c r="E9" s="140"/>
      <c r="F9" s="140"/>
      <c r="G9" s="140"/>
      <c r="H9" s="140"/>
    </row>
    <row r="10" spans="1:8" x14ac:dyDescent="0.25">
      <c r="A10" s="319" t="s">
        <v>9</v>
      </c>
      <c r="B10" s="319"/>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4" t="str">
        <f>'1. паспорт местоположение'!$A$13</f>
        <v>K_TP1100.VL.0042</v>
      </c>
      <c r="B12" s="324"/>
      <c r="C12" s="140"/>
      <c r="D12" s="140"/>
      <c r="E12" s="140"/>
      <c r="F12" s="140"/>
      <c r="G12" s="140"/>
      <c r="H12" s="140"/>
    </row>
    <row r="13" spans="1:8" x14ac:dyDescent="0.25">
      <c r="A13" s="319" t="s">
        <v>8</v>
      </c>
      <c r="B13" s="319"/>
      <c r="C13" s="141"/>
      <c r="D13" s="141"/>
      <c r="E13" s="141"/>
      <c r="F13" s="141"/>
      <c r="G13" s="141"/>
      <c r="H13" s="141"/>
    </row>
    <row r="14" spans="1:8" ht="18.75" x14ac:dyDescent="0.25">
      <c r="A14" s="11"/>
      <c r="B14" s="11"/>
      <c r="C14" s="11"/>
      <c r="D14" s="11"/>
      <c r="E14" s="11"/>
      <c r="F14" s="11"/>
      <c r="G14" s="11"/>
      <c r="H14" s="11"/>
    </row>
    <row r="15" spans="1:8" x14ac:dyDescent="0.25">
      <c r="A15" s="323" t="str">
        <f>'7. Паспорт отчет о закупке'!A15:AV15</f>
        <v>Реконструкция ВЛ 110 кВ Полоцкая-Пимская 2 (установка ОПН 483 шт.)</v>
      </c>
      <c r="B15" s="324"/>
      <c r="C15" s="140"/>
      <c r="D15" s="140"/>
      <c r="E15" s="140"/>
      <c r="F15" s="140"/>
      <c r="G15" s="140"/>
      <c r="H15" s="140"/>
    </row>
    <row r="16" spans="1:8" x14ac:dyDescent="0.25">
      <c r="A16" s="319" t="s">
        <v>7</v>
      </c>
      <c r="B16" s="319"/>
      <c r="C16" s="141"/>
      <c r="D16" s="141"/>
      <c r="E16" s="141"/>
      <c r="F16" s="141"/>
      <c r="G16" s="141"/>
      <c r="H16" s="141"/>
    </row>
    <row r="17" spans="1:2" x14ac:dyDescent="0.25">
      <c r="B17" s="110"/>
    </row>
    <row r="18" spans="1:2" ht="33.75" customHeight="1" x14ac:dyDescent="0.25">
      <c r="A18" s="429" t="s">
        <v>435</v>
      </c>
      <c r="B18" s="430"/>
    </row>
    <row r="19" spans="1:2" x14ac:dyDescent="0.25">
      <c r="B19" s="40"/>
    </row>
    <row r="20" spans="1:2" ht="16.5" thickBot="1" x14ac:dyDescent="0.3">
      <c r="B20" s="111"/>
    </row>
    <row r="21" spans="1:2" ht="30.75" thickBot="1" x14ac:dyDescent="0.3">
      <c r="A21" s="112" t="s">
        <v>309</v>
      </c>
      <c r="B21" s="113" t="s">
        <v>547</v>
      </c>
    </row>
    <row r="22" spans="1:2" ht="16.5" thickBot="1" x14ac:dyDescent="0.3">
      <c r="A22" s="112" t="s">
        <v>310</v>
      </c>
      <c r="B22" s="270" t="s">
        <v>469</v>
      </c>
    </row>
    <row r="23" spans="1:2" ht="16.5" thickBot="1" x14ac:dyDescent="0.3">
      <c r="A23" s="112" t="s">
        <v>290</v>
      </c>
      <c r="B23" s="114" t="s">
        <v>456</v>
      </c>
    </row>
    <row r="24" spans="1:2" ht="16.5" thickBot="1" x14ac:dyDescent="0.3">
      <c r="A24" s="112" t="s">
        <v>311</v>
      </c>
      <c r="B24" s="114" t="s">
        <v>548</v>
      </c>
    </row>
    <row r="25" spans="1:2" ht="16.5" thickBot="1" x14ac:dyDescent="0.3">
      <c r="A25" s="115" t="s">
        <v>312</v>
      </c>
      <c r="B25" s="113">
        <v>2022</v>
      </c>
    </row>
    <row r="26" spans="1:2" ht="16.5" thickBot="1" x14ac:dyDescent="0.3">
      <c r="A26" s="116" t="s">
        <v>313</v>
      </c>
      <c r="B26" s="117" t="str">
        <f>'3.3 паспорт описание'!C30</f>
        <v>С</v>
      </c>
    </row>
    <row r="27" spans="1:2" ht="29.25" thickBot="1" x14ac:dyDescent="0.3">
      <c r="A27" s="124" t="s">
        <v>584</v>
      </c>
      <c r="B27" s="314">
        <v>44.466999999999999</v>
      </c>
    </row>
    <row r="28" spans="1:2" ht="16.5" thickBot="1" x14ac:dyDescent="0.3">
      <c r="A28" s="119" t="s">
        <v>314</v>
      </c>
      <c r="B28" s="119" t="s">
        <v>493</v>
      </c>
    </row>
    <row r="29" spans="1:2" ht="29.25" thickBot="1" x14ac:dyDescent="0.3">
      <c r="A29" s="125" t="s">
        <v>315</v>
      </c>
      <c r="B29" s="431">
        <v>1.86</v>
      </c>
    </row>
    <row r="30" spans="1:2" ht="29.25" thickBot="1" x14ac:dyDescent="0.3">
      <c r="A30" s="125" t="s">
        <v>316</v>
      </c>
      <c r="B30" s="431">
        <v>1.86</v>
      </c>
    </row>
    <row r="31" spans="1:2" ht="16.5" thickBot="1" x14ac:dyDescent="0.3">
      <c r="A31" s="119" t="s">
        <v>317</v>
      </c>
      <c r="B31" s="431"/>
    </row>
    <row r="32" spans="1:2" ht="29.25" thickBot="1" x14ac:dyDescent="0.3">
      <c r="A32" s="125" t="s">
        <v>318</v>
      </c>
      <c r="B32" s="431">
        <v>1.86</v>
      </c>
    </row>
    <row r="33" spans="1:2" ht="30.75" thickBot="1" x14ac:dyDescent="0.3">
      <c r="A33" s="119" t="s">
        <v>587</v>
      </c>
      <c r="B33" s="431">
        <v>1.86</v>
      </c>
    </row>
    <row r="34" spans="1:2" ht="16.5" thickBot="1" x14ac:dyDescent="0.3">
      <c r="A34" s="119" t="s">
        <v>320</v>
      </c>
      <c r="B34" s="431">
        <v>4.18</v>
      </c>
    </row>
    <row r="35" spans="1:2" ht="16.5" thickBot="1" x14ac:dyDescent="0.3">
      <c r="A35" s="119" t="s">
        <v>321</v>
      </c>
      <c r="B35" s="431">
        <v>1.86</v>
      </c>
    </row>
    <row r="36" spans="1:2" ht="16.5" thickBot="1" x14ac:dyDescent="0.3">
      <c r="A36" s="119" t="s">
        <v>322</v>
      </c>
      <c r="B36" s="431">
        <v>1.55</v>
      </c>
    </row>
    <row r="37" spans="1:2" ht="29.25" thickBot="1" x14ac:dyDescent="0.3">
      <c r="A37" s="125" t="s">
        <v>323</v>
      </c>
      <c r="B37" s="119">
        <v>0</v>
      </c>
    </row>
    <row r="38" spans="1:2" ht="16.5" thickBot="1" x14ac:dyDescent="0.3">
      <c r="A38" s="119" t="s">
        <v>319</v>
      </c>
      <c r="B38" s="119" t="s">
        <v>475</v>
      </c>
    </row>
    <row r="39" spans="1:2" ht="16.5" thickBot="1" x14ac:dyDescent="0.3">
      <c r="A39" s="119" t="s">
        <v>320</v>
      </c>
      <c r="B39" s="119" t="s">
        <v>475</v>
      </c>
    </row>
    <row r="40" spans="1:2" ht="16.5" thickBot="1" x14ac:dyDescent="0.3">
      <c r="A40" s="119" t="s">
        <v>321</v>
      </c>
      <c r="B40" s="119" t="s">
        <v>475</v>
      </c>
    </row>
    <row r="41" spans="1:2" ht="16.5" thickBot="1" x14ac:dyDescent="0.3">
      <c r="A41" s="119" t="s">
        <v>322</v>
      </c>
      <c r="B41" s="119" t="s">
        <v>475</v>
      </c>
    </row>
    <row r="42" spans="1:2" ht="29.25" thickBot="1" x14ac:dyDescent="0.3">
      <c r="A42" s="125" t="s">
        <v>324</v>
      </c>
      <c r="B42" s="119">
        <v>0</v>
      </c>
    </row>
    <row r="43" spans="1:2" ht="16.5" thickBot="1" x14ac:dyDescent="0.3">
      <c r="A43" s="119" t="s">
        <v>319</v>
      </c>
      <c r="B43" s="119" t="s">
        <v>475</v>
      </c>
    </row>
    <row r="44" spans="1:2" ht="16.5" thickBot="1" x14ac:dyDescent="0.3">
      <c r="A44" s="119" t="s">
        <v>320</v>
      </c>
      <c r="B44" s="119" t="s">
        <v>475</v>
      </c>
    </row>
    <row r="45" spans="1:2" ht="16.5" thickBot="1" x14ac:dyDescent="0.3">
      <c r="A45" s="119" t="s">
        <v>321</v>
      </c>
      <c r="B45" s="119" t="s">
        <v>475</v>
      </c>
    </row>
    <row r="46" spans="1:2" ht="16.5" thickBot="1" x14ac:dyDescent="0.3">
      <c r="A46" s="119" t="s">
        <v>322</v>
      </c>
      <c r="B46" s="119" t="s">
        <v>475</v>
      </c>
    </row>
    <row r="47" spans="1:2" ht="29.25" thickBot="1" x14ac:dyDescent="0.3">
      <c r="A47" s="118" t="s">
        <v>325</v>
      </c>
      <c r="B47" s="119" t="s">
        <v>475</v>
      </c>
    </row>
    <row r="48" spans="1:2" ht="16.5" thickBot="1" x14ac:dyDescent="0.3">
      <c r="A48" s="120" t="s">
        <v>317</v>
      </c>
      <c r="B48" s="126" t="s">
        <v>475</v>
      </c>
    </row>
    <row r="49" spans="1:2" ht="16.5" thickBot="1" x14ac:dyDescent="0.3">
      <c r="A49" s="120" t="s">
        <v>326</v>
      </c>
      <c r="B49" s="126" t="s">
        <v>475</v>
      </c>
    </row>
    <row r="50" spans="1:2" ht="16.5" thickBot="1" x14ac:dyDescent="0.3">
      <c r="A50" s="120" t="s">
        <v>327</v>
      </c>
      <c r="B50" s="126" t="s">
        <v>475</v>
      </c>
    </row>
    <row r="51" spans="1:2" ht="16.5" thickBot="1" x14ac:dyDescent="0.3">
      <c r="A51" s="120" t="s">
        <v>328</v>
      </c>
      <c r="B51" s="126" t="s">
        <v>475</v>
      </c>
    </row>
    <row r="52" spans="1:2" ht="16.5" thickBot="1" x14ac:dyDescent="0.3">
      <c r="A52" s="115" t="s">
        <v>329</v>
      </c>
      <c r="B52" s="431">
        <v>4.18</v>
      </c>
    </row>
    <row r="53" spans="1:2" ht="16.5" thickBot="1" x14ac:dyDescent="0.3">
      <c r="A53" s="115" t="s">
        <v>330</v>
      </c>
      <c r="B53" s="431">
        <v>1.86</v>
      </c>
    </row>
    <row r="54" spans="1:2" ht="16.5" thickBot="1" x14ac:dyDescent="0.3">
      <c r="A54" s="115" t="s">
        <v>331</v>
      </c>
      <c r="B54" s="431">
        <v>4.18</v>
      </c>
    </row>
    <row r="55" spans="1:2" ht="16.5" thickBot="1" x14ac:dyDescent="0.3">
      <c r="A55" s="116" t="s">
        <v>332</v>
      </c>
      <c r="B55" s="431">
        <v>1.55</v>
      </c>
    </row>
    <row r="56" spans="1:2" ht="15.75" customHeight="1" x14ac:dyDescent="0.25">
      <c r="A56" s="118" t="s">
        <v>333</v>
      </c>
      <c r="B56" s="120" t="s">
        <v>475</v>
      </c>
    </row>
    <row r="57" spans="1:2" x14ac:dyDescent="0.25">
      <c r="A57" s="122" t="s">
        <v>334</v>
      </c>
      <c r="B57" s="122" t="s">
        <v>585</v>
      </c>
    </row>
    <row r="58" spans="1:2" x14ac:dyDescent="0.25">
      <c r="A58" s="122" t="s">
        <v>335</v>
      </c>
      <c r="B58" s="122" t="s">
        <v>586</v>
      </c>
    </row>
    <row r="59" spans="1:2" x14ac:dyDescent="0.25">
      <c r="A59" s="122" t="s">
        <v>336</v>
      </c>
      <c r="B59" s="122" t="s">
        <v>302</v>
      </c>
    </row>
    <row r="60" spans="1:2" x14ac:dyDescent="0.25">
      <c r="A60" s="122" t="s">
        <v>337</v>
      </c>
      <c r="B60" s="122" t="s">
        <v>302</v>
      </c>
    </row>
    <row r="61" spans="1:2" ht="16.5" thickBot="1" x14ac:dyDescent="0.3">
      <c r="A61" s="123" t="s">
        <v>338</v>
      </c>
      <c r="B61" s="123" t="s">
        <v>302</v>
      </c>
    </row>
    <row r="62" spans="1:2" ht="30.75" thickBot="1" x14ac:dyDescent="0.3">
      <c r="A62" s="120" t="s">
        <v>339</v>
      </c>
      <c r="B62" s="119" t="s">
        <v>503</v>
      </c>
    </row>
    <row r="63" spans="1:2" ht="29.25" thickBot="1" x14ac:dyDescent="0.3">
      <c r="A63" s="115" t="s">
        <v>340</v>
      </c>
      <c r="B63" s="119" t="s">
        <v>503</v>
      </c>
    </row>
    <row r="64" spans="1:2" ht="16.5" thickBot="1" x14ac:dyDescent="0.3">
      <c r="A64" s="120" t="s">
        <v>317</v>
      </c>
      <c r="B64" s="127" t="s">
        <v>302</v>
      </c>
    </row>
    <row r="65" spans="1:2" ht="16.5" thickBot="1" x14ac:dyDescent="0.3">
      <c r="A65" s="120" t="s">
        <v>341</v>
      </c>
      <c r="B65" s="121" t="s">
        <v>302</v>
      </c>
    </row>
    <row r="66" spans="1:2" ht="16.5" thickBot="1" x14ac:dyDescent="0.3">
      <c r="A66" s="120" t="s">
        <v>342</v>
      </c>
      <c r="B66" s="127" t="s">
        <v>302</v>
      </c>
    </row>
    <row r="67" spans="1:2" ht="16.5" thickBot="1" x14ac:dyDescent="0.3">
      <c r="A67" s="128" t="s">
        <v>343</v>
      </c>
      <c r="B67" s="119" t="s">
        <v>503</v>
      </c>
    </row>
    <row r="68" spans="1:2" ht="16.5" thickBot="1" x14ac:dyDescent="0.3">
      <c r="A68" s="115" t="s">
        <v>344</v>
      </c>
      <c r="B68" s="119" t="s">
        <v>503</v>
      </c>
    </row>
    <row r="69" spans="1:2" ht="16.5" thickBot="1" x14ac:dyDescent="0.3">
      <c r="A69" s="122" t="s">
        <v>345</v>
      </c>
      <c r="B69" s="129" t="s">
        <v>302</v>
      </c>
    </row>
    <row r="70" spans="1:2" ht="16.5" thickBot="1" x14ac:dyDescent="0.3">
      <c r="A70" s="122" t="s">
        <v>346</v>
      </c>
      <c r="B70" s="129" t="s">
        <v>302</v>
      </c>
    </row>
    <row r="71" spans="1:2" ht="16.5" thickBot="1" x14ac:dyDescent="0.3">
      <c r="A71" s="122" t="s">
        <v>347</v>
      </c>
      <c r="B71" s="129" t="s">
        <v>302</v>
      </c>
    </row>
    <row r="72" spans="1:2" ht="29.25" thickBot="1" x14ac:dyDescent="0.3">
      <c r="A72" s="130" t="s">
        <v>348</v>
      </c>
      <c r="B72" s="303" t="s">
        <v>562</v>
      </c>
    </row>
    <row r="73" spans="1:2" ht="28.5" x14ac:dyDescent="0.25">
      <c r="A73" s="118" t="s">
        <v>349</v>
      </c>
      <c r="B73" s="426" t="s">
        <v>302</v>
      </c>
    </row>
    <row r="74" spans="1:2" x14ac:dyDescent="0.25">
      <c r="A74" s="122" t="s">
        <v>350</v>
      </c>
      <c r="B74" s="427"/>
    </row>
    <row r="75" spans="1:2" x14ac:dyDescent="0.25">
      <c r="A75" s="122" t="s">
        <v>351</v>
      </c>
      <c r="B75" s="427"/>
    </row>
    <row r="76" spans="1:2" x14ac:dyDescent="0.25">
      <c r="A76" s="122" t="s">
        <v>352</v>
      </c>
      <c r="B76" s="427"/>
    </row>
    <row r="77" spans="1:2" x14ac:dyDescent="0.25">
      <c r="A77" s="122" t="s">
        <v>353</v>
      </c>
      <c r="B77" s="427"/>
    </row>
    <row r="78" spans="1:2" ht="16.5" thickBot="1" x14ac:dyDescent="0.3">
      <c r="A78" s="131" t="s">
        <v>354</v>
      </c>
      <c r="B78" s="428"/>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2022-03-17T04:47:41Z</dcterms:modified>
</cp:coreProperties>
</file>